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L:\3A\40 - ERM\6 - AO\AO10\04 - Cahier des charges\V4 - Saisine rectificative\Version publique\"/>
    </mc:Choice>
  </mc:AlternateContent>
  <xr:revisionPtr revIDLastSave="0" documentId="13_ncr:1_{ECE72FBD-0196-43EA-A079-038AF4D2EC5A}" xr6:coauthVersionLast="47" xr6:coauthVersionMax="47" xr10:uidLastSave="{00000000-0000-0000-0000-000000000000}"/>
  <bookViews>
    <workbookView xWindow="-108" yWindow="-108" windowWidth="23256" windowHeight="12456" activeTab="4" xr2:uid="{A9D1CFDE-A18E-4E4D-B32A-CF2D09DF00CA}"/>
  </bookViews>
  <sheets>
    <sheet name="Instructions" sheetId="5" r:id="rId1"/>
    <sheet name="Input" sheetId="1" r:id="rId2"/>
    <sheet name="ECSsimulator" sheetId="2" r:id="rId3"/>
    <sheet name="BDD_FE" sheetId="3" r:id="rId4"/>
    <sheet name="BDD_Transport" sheetId="4" r:id="rId5"/>
  </sheets>
  <externalReferences>
    <externalReference r:id="rId6"/>
  </externalReferences>
  <definedNames>
    <definedName name="__Anonymous_Sheet_DB__1">BDD_FE!$A$3:$G$3</definedName>
    <definedName name="__Anonymous_Sheet_DB__4">BDD_FE!$A$3:$G$134</definedName>
    <definedName name="__Anonymous_Sheet_DB__5">BDD_Transport!$A$2:$D$92</definedName>
    <definedName name="_xlnm._FilterDatabase" localSheetId="3">BDD_FE!$A$3:$G$134</definedName>
    <definedName name="_xlnm._FilterDatabase" localSheetId="4">BDD_Transport!$A$2:$D$92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6" i="2" l="1"/>
  <c r="F156" i="2"/>
  <c r="F162" i="2"/>
  <c r="F168" i="2"/>
  <c r="F174" i="2"/>
  <c r="F180" i="2"/>
  <c r="F186" i="2"/>
  <c r="F192" i="2"/>
  <c r="F198" i="2"/>
  <c r="F133" i="2"/>
  <c r="F134" i="2" s="1"/>
  <c r="F139" i="2"/>
  <c r="F140" i="2" s="1"/>
  <c r="F145" i="2"/>
  <c r="F146" i="2" s="1"/>
  <c r="F151" i="2"/>
  <c r="F152" i="2" s="1"/>
  <c r="F157" i="2"/>
  <c r="F158" i="2" s="1"/>
  <c r="F163" i="2"/>
  <c r="F164" i="2" s="1"/>
  <c r="F169" i="2"/>
  <c r="F170" i="2" s="1"/>
  <c r="F175" i="2"/>
  <c r="F176" i="2" s="1"/>
  <c r="F181" i="2"/>
  <c r="F182" i="2" s="1"/>
  <c r="F187" i="2"/>
  <c r="F188" i="2" s="1"/>
  <c r="F193" i="2"/>
  <c r="F194" i="2" s="1"/>
  <c r="F199" i="2"/>
  <c r="F200" i="2" s="1"/>
  <c r="F150" i="2"/>
  <c r="F144" i="2"/>
  <c r="F138" i="2"/>
  <c r="F132" i="2"/>
  <c r="F183" i="2" l="1"/>
  <c r="F201" i="2"/>
  <c r="F177" i="2"/>
  <c r="F147" i="2"/>
  <c r="F153" i="2"/>
  <c r="F135" i="2"/>
  <c r="F165" i="2" s="1"/>
  <c r="F159" i="2"/>
  <c r="F195" i="2"/>
  <c r="F141" i="2"/>
  <c r="F189" i="2"/>
  <c r="F286" i="2" l="1"/>
  <c r="F278" i="2"/>
  <c r="F284" i="2"/>
  <c r="F276" i="2"/>
  <c r="F283" i="2"/>
  <c r="F285" i="2" s="1"/>
  <c r="F275" i="2"/>
  <c r="F277" i="2" s="1"/>
  <c r="F270" i="2"/>
  <c r="F267" i="2"/>
  <c r="F269" i="2" s="1"/>
  <c r="F55" i="2"/>
  <c r="F56" i="2" s="1"/>
  <c r="F57" i="2" s="1"/>
  <c r="F49" i="2"/>
  <c r="F50" i="2" s="1"/>
  <c r="F43" i="2"/>
  <c r="F44" i="2" s="1"/>
  <c r="F37" i="2"/>
  <c r="F38" i="2" s="1"/>
  <c r="F31" i="2"/>
  <c r="F32" i="2" s="1"/>
  <c r="F25" i="2"/>
  <c r="F26" i="2" s="1"/>
  <c r="F54" i="2"/>
  <c r="F48" i="2"/>
  <c r="F42" i="2"/>
  <c r="F36" i="2"/>
  <c r="F30" i="2"/>
  <c r="F24" i="2"/>
  <c r="F18" i="2"/>
  <c r="F12" i="2"/>
  <c r="F115" i="2"/>
  <c r="F116" i="2" s="1"/>
  <c r="C65" i="3"/>
  <c r="D32" i="1"/>
  <c r="D33" i="1"/>
  <c r="D31" i="1"/>
  <c r="F114" i="2" s="1"/>
  <c r="D29" i="1"/>
  <c r="D30" i="1"/>
  <c r="D28" i="1"/>
  <c r="C8" i="4"/>
  <c r="C9" i="4"/>
  <c r="F39" i="2" l="1"/>
  <c r="F45" i="2"/>
  <c r="F51" i="2"/>
  <c r="F27" i="2"/>
  <c r="F33" i="2"/>
  <c r="C19" i="4"/>
  <c r="C20" i="4"/>
  <c r="C21" i="4"/>
  <c r="C22" i="4"/>
  <c r="C23" i="4"/>
  <c r="C24" i="4"/>
  <c r="C25" i="4"/>
  <c r="C26" i="4"/>
  <c r="C4" i="4"/>
  <c r="C5" i="4"/>
  <c r="C6" i="4"/>
  <c r="C7" i="4"/>
  <c r="C10" i="4"/>
  <c r="C11" i="4"/>
  <c r="C12" i="4"/>
  <c r="C13" i="4"/>
  <c r="C14" i="4"/>
  <c r="C15" i="4"/>
  <c r="C16" i="4"/>
  <c r="C17" i="4"/>
  <c r="F436" i="2"/>
  <c r="F434" i="2"/>
  <c r="F433" i="2"/>
  <c r="F428" i="2"/>
  <c r="F426" i="2"/>
  <c r="F425" i="2"/>
  <c r="F420" i="2"/>
  <c r="F418" i="2"/>
  <c r="F417" i="2"/>
  <c r="F419" i="2" s="1"/>
  <c r="F411" i="2"/>
  <c r="F409" i="2"/>
  <c r="F408" i="2"/>
  <c r="F403" i="2"/>
  <c r="F401" i="2"/>
  <c r="F400" i="2"/>
  <c r="F395" i="2"/>
  <c r="F393" i="2"/>
  <c r="F392" i="2"/>
  <c r="F386" i="2"/>
  <c r="F384" i="2"/>
  <c r="F383" i="2"/>
  <c r="F378" i="2"/>
  <c r="F375" i="2"/>
  <c r="F376" i="2"/>
  <c r="F370" i="2"/>
  <c r="F368" i="2"/>
  <c r="F367" i="2"/>
  <c r="F361" i="2"/>
  <c r="F359" i="2"/>
  <c r="F351" i="2"/>
  <c r="F343" i="2"/>
  <c r="F350" i="2"/>
  <c r="F345" i="2"/>
  <c r="F342" i="2"/>
  <c r="F336" i="2"/>
  <c r="F326" i="2"/>
  <c r="F334" i="2"/>
  <c r="F333" i="2"/>
  <c r="F328" i="2"/>
  <c r="F325" i="2"/>
  <c r="F320" i="2"/>
  <c r="F317" i="2"/>
  <c r="F311" i="2"/>
  <c r="F308" i="2"/>
  <c r="F300" i="2"/>
  <c r="F303" i="2"/>
  <c r="F295" i="2"/>
  <c r="F292" i="2"/>
  <c r="F102" i="2"/>
  <c r="F252" i="2"/>
  <c r="F246" i="2"/>
  <c r="F240" i="2"/>
  <c r="F234" i="2"/>
  <c r="F228" i="2"/>
  <c r="F222" i="2"/>
  <c r="F216" i="2"/>
  <c r="F210" i="2"/>
  <c r="F204" i="2"/>
  <c r="F126" i="2"/>
  <c r="F120" i="2"/>
  <c r="F108" i="2"/>
  <c r="F96" i="2"/>
  <c r="F90" i="2"/>
  <c r="F84" i="2"/>
  <c r="F78" i="2"/>
  <c r="F72" i="2"/>
  <c r="F66" i="2"/>
  <c r="F60" i="2"/>
  <c r="F109" i="2"/>
  <c r="F110" i="2" s="1"/>
  <c r="F103" i="2"/>
  <c r="F104" i="2" s="1"/>
  <c r="C69" i="3"/>
  <c r="C18" i="4"/>
  <c r="C27" i="4"/>
  <c r="C28" i="4"/>
  <c r="C29" i="4"/>
  <c r="C30" i="4"/>
  <c r="C31"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F2" i="2"/>
  <c r="F5" i="2"/>
  <c r="F184" i="2" l="1"/>
  <c r="F279" i="2"/>
  <c r="F160" i="2"/>
  <c r="F196" i="2"/>
  <c r="F142" i="2"/>
  <c r="F178" i="2"/>
  <c r="F166" i="2"/>
  <c r="F136" i="2"/>
  <c r="F202" i="2"/>
  <c r="F154" i="2"/>
  <c r="F190" i="2"/>
  <c r="F148" i="2"/>
  <c r="F287" i="2"/>
  <c r="F28" i="2"/>
  <c r="F52" i="2"/>
  <c r="F58" i="2"/>
  <c r="F46" i="2"/>
  <c r="F40" i="2"/>
  <c r="F34" i="2"/>
  <c r="F421" i="2"/>
  <c r="F427" i="2"/>
  <c r="F105" i="2"/>
  <c r="F106" i="2" s="1"/>
  <c r="F111" i="2"/>
  <c r="F112" i="2" s="1"/>
  <c r="F335" i="2"/>
  <c r="F318" i="2"/>
  <c r="F309" i="2"/>
  <c r="F301" i="2"/>
  <c r="F293" i="2"/>
  <c r="F268" i="2"/>
  <c r="F271" i="2" s="1"/>
  <c r="C32" i="3"/>
  <c r="F353" i="2"/>
  <c r="F377" i="2"/>
  <c r="F358" i="2"/>
  <c r="F327" i="2"/>
  <c r="F319" i="2"/>
  <c r="F310" i="2"/>
  <c r="F302" i="2"/>
  <c r="F294" i="2"/>
  <c r="F127" i="2"/>
  <c r="F128" i="2" s="1"/>
  <c r="C66" i="3"/>
  <c r="C12" i="3"/>
  <c r="C13" i="3"/>
  <c r="C14" i="3"/>
  <c r="C15" i="3"/>
  <c r="C16" i="3"/>
  <c r="C17" i="3"/>
  <c r="C18" i="3"/>
  <c r="C19" i="3"/>
  <c r="C20" i="3"/>
  <c r="C21" i="3"/>
  <c r="C22" i="3"/>
  <c r="C23" i="3"/>
  <c r="C24" i="3"/>
  <c r="C25" i="3"/>
  <c r="C26" i="3"/>
  <c r="C27" i="3"/>
  <c r="C28" i="3"/>
  <c r="C29" i="3"/>
  <c r="C30" i="3"/>
  <c r="C31"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7" i="3"/>
  <c r="C68" i="3"/>
  <c r="C5" i="3"/>
  <c r="C6" i="3"/>
  <c r="C7" i="3"/>
  <c r="C8" i="3"/>
  <c r="C9" i="3"/>
  <c r="C10" i="3"/>
  <c r="C11" i="3"/>
  <c r="C4" i="3"/>
  <c r="F211" i="2"/>
  <c r="F212" i="2" s="1"/>
  <c r="F121" i="2"/>
  <c r="F122" i="2" s="1"/>
  <c r="F97" i="2"/>
  <c r="F98" i="2" s="1"/>
  <c r="F19" i="2"/>
  <c r="F20" i="2" s="1"/>
  <c r="F13" i="2"/>
  <c r="F14" i="2" s="1"/>
  <c r="F205" i="2"/>
  <c r="F206" i="2" s="1"/>
  <c r="F217" i="2"/>
  <c r="F218" i="2" s="1"/>
  <c r="F73" i="2"/>
  <c r="F74" i="2" s="1"/>
  <c r="F67" i="2"/>
  <c r="F68" i="2" s="1"/>
  <c r="F69" i="2" s="1"/>
  <c r="F70" i="2" s="1"/>
  <c r="F61" i="2"/>
  <c r="F62" i="2" s="1"/>
  <c r="F63" i="2" s="1"/>
  <c r="F64" i="2" s="1"/>
  <c r="F91" i="2"/>
  <c r="F92" i="2" s="1"/>
  <c r="F171" i="2" l="1"/>
  <c r="F172" i="2" s="1"/>
  <c r="F355" i="2"/>
  <c r="F297" i="2"/>
  <c r="F280" i="2"/>
  <c r="F281" i="2" s="1"/>
  <c r="F282" i="2" s="1"/>
  <c r="F288" i="2"/>
  <c r="F289" i="2" s="1"/>
  <c r="F290" i="2" s="1"/>
  <c r="F272" i="2"/>
  <c r="F273" i="2" s="1"/>
  <c r="F274" i="2" s="1"/>
  <c r="F305" i="2"/>
  <c r="F363" i="2"/>
  <c r="F422" i="2"/>
  <c r="F423" i="2" s="1"/>
  <c r="F424" i="2" s="1"/>
  <c r="F313" i="2"/>
  <c r="F75" i="2"/>
  <c r="F129" i="2"/>
  <c r="F123" i="2"/>
  <c r="F21" i="2"/>
  <c r="F22" i="2" s="1"/>
  <c r="F117" i="2"/>
  <c r="F338" i="2"/>
  <c r="F322" i="2"/>
  <c r="F330" i="2"/>
  <c r="F438" i="2"/>
  <c r="F435" i="2"/>
  <c r="F430" i="2"/>
  <c r="F413" i="2"/>
  <c r="F410" i="2"/>
  <c r="F405" i="2"/>
  <c r="F402" i="2"/>
  <c r="F397" i="2"/>
  <c r="F388" i="2"/>
  <c r="F380" i="2"/>
  <c r="F372" i="2"/>
  <c r="F369" i="2"/>
  <c r="F347" i="2"/>
  <c r="F344" i="2"/>
  <c r="F253" i="2"/>
  <c r="F254" i="2" s="1"/>
  <c r="F247" i="2"/>
  <c r="F248" i="2" s="1"/>
  <c r="F241" i="2"/>
  <c r="F242" i="2" s="1"/>
  <c r="F235" i="2"/>
  <c r="F236" i="2" s="1"/>
  <c r="F229" i="2"/>
  <c r="F230" i="2" s="1"/>
  <c r="F223" i="2"/>
  <c r="F224" i="2" s="1"/>
  <c r="F85" i="2"/>
  <c r="F86" i="2" s="1"/>
  <c r="F79" i="2"/>
  <c r="F80" i="2" s="1"/>
  <c r="F7" i="2"/>
  <c r="F8" i="2" s="1"/>
  <c r="F4" i="2"/>
  <c r="F3" i="2"/>
  <c r="F9" i="2" l="1"/>
  <c r="F10" i="2" s="1"/>
  <c r="F15" i="2"/>
  <c r="F16" i="2" s="1"/>
  <c r="F304" i="2"/>
  <c r="F306" i="2" s="1"/>
  <c r="F321" i="2"/>
  <c r="F323" i="2" s="1"/>
  <c r="F379" i="2"/>
  <c r="F381" i="2" s="1"/>
  <c r="F371" i="2"/>
  <c r="F373" i="2" s="1"/>
  <c r="F429" i="2"/>
  <c r="F431" i="2" s="1"/>
  <c r="F337" i="2"/>
  <c r="F339" i="2" s="1"/>
  <c r="F362" i="2"/>
  <c r="F364" i="2" s="1"/>
  <c r="F346" i="2"/>
  <c r="F348" i="2" s="1"/>
  <c r="F412" i="2"/>
  <c r="F414" i="2" s="1"/>
  <c r="F387" i="2"/>
  <c r="F389" i="2" s="1"/>
  <c r="F354" i="2"/>
  <c r="F356" i="2" s="1"/>
  <c r="F329" i="2"/>
  <c r="F331" i="2" s="1"/>
  <c r="F437" i="2"/>
  <c r="F439" i="2" s="1"/>
  <c r="F404" i="2"/>
  <c r="F406" i="2" s="1"/>
  <c r="F396" i="2"/>
  <c r="F398" i="2" s="1"/>
  <c r="F296" i="2"/>
  <c r="F298" i="2" s="1"/>
  <c r="F312" i="2"/>
  <c r="F314" i="2" s="1"/>
  <c r="F81" i="2"/>
  <c r="F87" i="2"/>
  <c r="F231" i="2"/>
  <c r="F237" i="2"/>
  <c r="F243" i="2"/>
  <c r="F99" i="2"/>
  <c r="F219" i="2"/>
  <c r="F93" i="2"/>
  <c r="F207" i="2"/>
  <c r="F225" i="2"/>
  <c r="F249" i="2"/>
  <c r="F213" i="2"/>
  <c r="F255" i="2"/>
  <c r="F360" i="2"/>
  <c r="F394" i="2"/>
  <c r="F352" i="2"/>
  <c r="F385" i="2"/>
  <c r="F258" i="2" l="1"/>
  <c r="F118" i="2"/>
  <c r="F124" i="2"/>
  <c r="F307" i="2"/>
  <c r="F332" i="2"/>
  <c r="F324" i="2"/>
  <c r="F340" i="2"/>
  <c r="F299" i="2"/>
  <c r="F315" i="2"/>
  <c r="F130" i="2"/>
  <c r="F250" i="2"/>
  <c r="F432" i="2"/>
  <c r="F76" i="2"/>
  <c r="F82" i="2"/>
  <c r="F349" i="2"/>
  <c r="F442" i="2"/>
  <c r="F407" i="2"/>
  <c r="F220" i="2"/>
  <c r="F88" i="2"/>
  <c r="F382" i="2"/>
  <c r="F100" i="2"/>
  <c r="F399" i="2"/>
  <c r="F244" i="2"/>
  <c r="F208" i="2"/>
  <c r="F94" i="2"/>
  <c r="F226" i="2"/>
  <c r="F232" i="2"/>
  <c r="F440" i="2"/>
  <c r="F390" i="2"/>
  <c r="F357" i="2"/>
  <c r="F365" i="2"/>
  <c r="F256" i="2"/>
  <c r="F374" i="2"/>
  <c r="F214" i="2"/>
  <c r="F238" i="2"/>
  <c r="F415" i="2"/>
  <c r="F260" i="2" l="1"/>
  <c r="F448" i="2"/>
  <c r="F263" i="2"/>
  <c r="F259" i="2"/>
  <c r="F261" i="2"/>
  <c r="F262" i="2"/>
  <c r="F447" i="2"/>
  <c r="F443" i="2"/>
  <c r="F446" i="2"/>
  <c r="F444" i="2"/>
  <c r="F445" i="2"/>
  <c r="F265" i="2" l="1"/>
  <c r="F452" i="2" s="1"/>
  <c r="F450" i="2"/>
  <c r="F453" i="2" s="1"/>
  <c r="B92" i="1"/>
  <c r="B93" i="1"/>
  <c r="F454" i="2" l="1"/>
</calcChain>
</file>

<file path=xl/sharedStrings.xml><?xml version="1.0" encoding="utf-8"?>
<sst xmlns="http://schemas.openxmlformats.org/spreadsheetml/2006/main" count="2688" uniqueCount="463">
  <si>
    <t>Nombre d'unités</t>
  </si>
  <si>
    <t>Puissance unitaire (MW)</t>
  </si>
  <si>
    <t>Puissance totale (MW)</t>
  </si>
  <si>
    <t>Latitude
[dec]</t>
  </si>
  <si>
    <t>Longitude
[dec]</t>
  </si>
  <si>
    <t>Sous-ensemble</t>
  </si>
  <si>
    <t>Matériau</t>
  </si>
  <si>
    <t>Pays d'origine</t>
  </si>
  <si>
    <t>Fabrication/Assemblage Origine1</t>
  </si>
  <si>
    <t>Acier</t>
  </si>
  <si>
    <t>Aucun</t>
  </si>
  <si>
    <t>Latitude</t>
  </si>
  <si>
    <t>Longitude</t>
  </si>
  <si>
    <t>Fabrication/Assemblage Origine2</t>
  </si>
  <si>
    <t>Fabrication/Assemblage Origine3</t>
  </si>
  <si>
    <t>Ciment</t>
  </si>
  <si>
    <t>Granulats et Sables</t>
  </si>
  <si>
    <t>Nacelles Origine1</t>
  </si>
  <si>
    <t>Nacelles Origine2</t>
  </si>
  <si>
    <t>Nacelles Origine3</t>
  </si>
  <si>
    <t>Composites</t>
  </si>
  <si>
    <t>Masse totale
[t]</t>
  </si>
  <si>
    <t>Nombre de convois</t>
  </si>
  <si>
    <t>Exemple de navire
[n° IMO]</t>
  </si>
  <si>
    <t>Transport Origine1</t>
  </si>
  <si>
    <t>GLEC_MDO_10000-19999</t>
  </si>
  <si>
    <t>Transport Origine2</t>
  </si>
  <si>
    <t>GLEC_MDO_20000plus</t>
  </si>
  <si>
    <t>Transport Origine3</t>
  </si>
  <si>
    <t>GLEC_MDO_5000-9999</t>
  </si>
  <si>
    <t>Fabrication</t>
  </si>
  <si>
    <t>[ t eqCO2/MW]</t>
  </si>
  <si>
    <t>Transport</t>
  </si>
  <si>
    <t>Fabrication +
Transport</t>
  </si>
  <si>
    <t>Localisation base terrestre</t>
  </si>
  <si>
    <t>N_Unit</t>
  </si>
  <si>
    <t>P_Unit</t>
  </si>
  <si>
    <t>[MW]</t>
  </si>
  <si>
    <t>P_TOT</t>
  </si>
  <si>
    <t>NaN</t>
  </si>
  <si>
    <t>Masse Acier</t>
  </si>
  <si>
    <t>[t]</t>
  </si>
  <si>
    <t>Facteur Emissions Ident</t>
  </si>
  <si>
    <t>[t eqCO2/t]</t>
  </si>
  <si>
    <t>[ t eqCO2]</t>
  </si>
  <si>
    <t>Emissions GES</t>
  </si>
  <si>
    <t>Valeur Facteur Emissions</t>
  </si>
  <si>
    <t>Masse Ciment</t>
  </si>
  <si>
    <t>Masse Granulats et Sables</t>
  </si>
  <si>
    <t>Pièces de Transition Origine1</t>
  </si>
  <si>
    <t>Facteur Emissions</t>
  </si>
  <si>
    <t>Pièces de Transition Origine2</t>
  </si>
  <si>
    <t>Pièces de Transition Origine3</t>
  </si>
  <si>
    <t>Ancrages</t>
  </si>
  <si>
    <t>Nacelles</t>
  </si>
  <si>
    <t>TOTAL</t>
  </si>
  <si>
    <t>Masse totale transportée</t>
  </si>
  <si>
    <t>Lieu d'approvisionnement</t>
  </si>
  <si>
    <t>Port en lourd maximal</t>
  </si>
  <si>
    <t>Type navire GLEC</t>
  </si>
  <si>
    <t>Distance parcourue</t>
  </si>
  <si>
    <t>[km]</t>
  </si>
  <si>
    <t>[ t eqCO2/t/km]</t>
  </si>
  <si>
    <t>PdT</t>
  </si>
  <si>
    <t>Pales</t>
  </si>
  <si>
    <t>Mat_Ident</t>
  </si>
  <si>
    <t>Unité</t>
  </si>
  <si>
    <t>Origine</t>
  </si>
  <si>
    <t>Source</t>
  </si>
  <si>
    <t>[t eq CO2/t]</t>
  </si>
  <si>
    <t>UE</t>
  </si>
  <si>
    <t>World Steel Association 2022</t>
  </si>
  <si>
    <t>HorsUE</t>
  </si>
  <si>
    <t>Chiffres Allemagne</t>
  </si>
  <si>
    <t>Chiffres Chine</t>
  </si>
  <si>
    <t>240213_ADEME_Base Carbone_Documentation générale_v23.2.pdf</t>
  </si>
  <si>
    <t>General cargo_0-4999_HFO_0-4999_26.5</t>
  </si>
  <si>
    <t>GLEC_HFO_0-4999</t>
  </si>
  <si>
    <t>[t eq CO2/t.km]</t>
  </si>
  <si>
    <t>HFO</t>
  </si>
  <si>
    <t>241023_GLEC_Global Logistics Council Framework_v3.1.pdf</t>
  </si>
  <si>
    <t>VLSFO</t>
  </si>
  <si>
    <t>General cargo_0-4999_MDO_0-4999_25.8</t>
  </si>
  <si>
    <t>GLEC_MDO_0-4999</t>
  </si>
  <si>
    <t>MDO</t>
  </si>
  <si>
    <t>General cargo_5000-9999_HFO_5000-9999_21.3</t>
  </si>
  <si>
    <t>GLEC_HFO_5000-9999</t>
  </si>
  <si>
    <t>General cargo_5000-9999_VLSFO_5000-9999_21.6</t>
  </si>
  <si>
    <t>GLEC_VLSFO_5000-9999</t>
  </si>
  <si>
    <t>General cargo_5000-9999_MDO_5000-9999_20.8</t>
  </si>
  <si>
    <t>General cargo_10000-19999_HFO_10000-19999_19</t>
  </si>
  <si>
    <t>GLEC_HFO_10000-19999</t>
  </si>
  <si>
    <t>General cargo_10000-19999_MDO_10000-19999_18.5</t>
  </si>
  <si>
    <t>General cargo_20000+_HFO_20000+_9.9</t>
  </si>
  <si>
    <t>GLEC_HFO_20000plus</t>
  </si>
  <si>
    <t>General cargo_20000+_VLSFO_20000+_10</t>
  </si>
  <si>
    <t>General cargo_20000+_MDO_9.6</t>
  </si>
  <si>
    <t>Absence de données</t>
  </si>
  <si>
    <t>Départ</t>
  </si>
  <si>
    <t>Arrivée</t>
  </si>
  <si>
    <t>Trajet</t>
  </si>
  <si>
    <t>LIEU</t>
  </si>
  <si>
    <t>Saint-Nazaire</t>
  </si>
  <si>
    <t>Mats</t>
  </si>
  <si>
    <t>Mats Origine1</t>
  </si>
  <si>
    <t>Mats Origine2</t>
  </si>
  <si>
    <t>Mats Origine3</t>
  </si>
  <si>
    <t>Flotteurs Acier  Origine1</t>
  </si>
  <si>
    <t>Flotteurs Acier  Origine2</t>
  </si>
  <si>
    <t>Flotteurs Acier  Origine3</t>
  </si>
  <si>
    <t>Flotteurs Béton Origine1</t>
  </si>
  <si>
    <t>Flotteurs Béton Origine2</t>
  </si>
  <si>
    <t>Flotteurs Béton Origine3</t>
  </si>
  <si>
    <t>Flotteurs Acier</t>
  </si>
  <si>
    <t>Flotteurs Béton</t>
  </si>
  <si>
    <t>Ancrages Acier Origine1</t>
  </si>
  <si>
    <t>Ancrages Béton Origine1</t>
  </si>
  <si>
    <t>Climate Trace - Données Ciment 2024</t>
  </si>
  <si>
    <t>Saisie contrainte - données nécessaires au calcul de ECS</t>
  </si>
  <si>
    <t>Saisie libre - données quantitatives nécessaires au calcul de l'ECS</t>
  </si>
  <si>
    <t>*Veuillez renseigner des routes maritimes à destination de ce port dans la base de données.</t>
  </si>
  <si>
    <t xml:space="preserve">Phase de fabrication et d'assemblage des Sous-ensembles </t>
  </si>
  <si>
    <t xml:space="preserve">Ancrages </t>
  </si>
  <si>
    <t xml:space="preserve">Pièces de transition </t>
  </si>
  <si>
    <t xml:space="preserve">Mats </t>
  </si>
  <si>
    <t xml:space="preserve">Nacelles </t>
  </si>
  <si>
    <t xml:space="preserve">Pales </t>
  </si>
  <si>
    <t>Fournisseur / Ensemblier</t>
  </si>
  <si>
    <t>Masse unitaire 
[t]</t>
  </si>
  <si>
    <t>FE Personnalisé 
[ t eq CO2 /t ]</t>
  </si>
  <si>
    <t>Latitude 
[dec]</t>
  </si>
  <si>
    <t>Longitude 
[dec]</t>
  </si>
  <si>
    <t>Type de fondations</t>
  </si>
  <si>
    <t>Fondations flottantes - Acier</t>
  </si>
  <si>
    <t>Fondations flottantes - Béton</t>
  </si>
  <si>
    <t xml:space="preserve">Phase de transport des Sous-ensembles </t>
  </si>
  <si>
    <t>*Veuillez renseigner les routes maritimes depuis ces Ports d'Origine dans la base de données.</t>
  </si>
  <si>
    <t>Résultats de l'ECS</t>
  </si>
  <si>
    <r>
      <t xml:space="preserve">Fondation </t>
    </r>
    <r>
      <rPr>
        <sz val="11"/>
        <color rgb="FF000000"/>
        <rFont val="Calibri"/>
        <family val="2"/>
      </rPr>
      <t>[Fabrication + Transport]</t>
    </r>
  </si>
  <si>
    <r>
      <t>Eolienne</t>
    </r>
    <r>
      <rPr>
        <sz val="11"/>
        <color rgb="FF000000"/>
        <rFont val="Calibri"/>
        <family val="2"/>
      </rPr>
      <t xml:space="preserve"> [Fabrication + Transport]</t>
    </r>
  </si>
  <si>
    <t>t eqCO2/MW</t>
  </si>
  <si>
    <t>Fournisseur_P_1</t>
  </si>
  <si>
    <t>Fournisseur_P_2</t>
  </si>
  <si>
    <t>Fournisseur_P_3</t>
  </si>
  <si>
    <t>Fournisseur_T_1</t>
  </si>
  <si>
    <t>Fournisseur_T_2</t>
  </si>
  <si>
    <t>Fournisseur_T_3</t>
  </si>
  <si>
    <t>Fournisseur_N_1</t>
  </si>
  <si>
    <t>Fournisseur_N_2</t>
  </si>
  <si>
    <t>Fournisseur_N_3</t>
  </si>
  <si>
    <t>Port Logistique</t>
  </si>
  <si>
    <t>Saisie libre - données dérogatoires ou additionnelles</t>
  </si>
  <si>
    <t>Fournisseur_M_1</t>
  </si>
  <si>
    <t>Fournisseur_M_2</t>
  </si>
  <si>
    <t>Fournisseur_M_3</t>
  </si>
  <si>
    <t>Convois_P_1</t>
  </si>
  <si>
    <t>Convois_P_2</t>
  </si>
  <si>
    <t>Convois_P_3</t>
  </si>
  <si>
    <t>Convois_T_1</t>
  </si>
  <si>
    <t>Convois_T_2</t>
  </si>
  <si>
    <t>Convois_T_3</t>
  </si>
  <si>
    <t>Convois_N_1</t>
  </si>
  <si>
    <t>Convois_N_2</t>
  </si>
  <si>
    <t>Convois_N_3</t>
  </si>
  <si>
    <t>Convois_M_1</t>
  </si>
  <si>
    <t>Convois_M_2</t>
  </si>
  <si>
    <t>Convois_M_3</t>
  </si>
  <si>
    <t>Convois_Ff_1</t>
  </si>
  <si>
    <t>Convois_Ff_2</t>
  </si>
  <si>
    <t>Convois_Ff_3</t>
  </si>
  <si>
    <t>Navire_Ff_1</t>
  </si>
  <si>
    <t>Navire_Ff_2</t>
  </si>
  <si>
    <t>Navire_Ff_3</t>
  </si>
  <si>
    <t>Navire_T_1</t>
  </si>
  <si>
    <t>Navire_T_2</t>
  </si>
  <si>
    <t>Navire_T_3</t>
  </si>
  <si>
    <t>Navire_M_1</t>
  </si>
  <si>
    <t>Navire_M_2</t>
  </si>
  <si>
    <t>Navire_M_3</t>
  </si>
  <si>
    <t>Navire_N_1</t>
  </si>
  <si>
    <t>Navire_N_2</t>
  </si>
  <si>
    <t>Navire_N_3</t>
  </si>
  <si>
    <t>Navire_P_1</t>
  </si>
  <si>
    <t>Navire_P_2</t>
  </si>
  <si>
    <t>Navire_P_3</t>
  </si>
  <si>
    <t>Pays</t>
  </si>
  <si>
    <t>Autriche</t>
  </si>
  <si>
    <t>Belgique</t>
  </si>
  <si>
    <t>Bulgarie</t>
  </si>
  <si>
    <t>Australie</t>
  </si>
  <si>
    <t>Bosnie-Herzégovine</t>
  </si>
  <si>
    <t>Biélorussie</t>
  </si>
  <si>
    <t>Brésil</t>
  </si>
  <si>
    <t>Emirats-Arabes-Unis</t>
  </si>
  <si>
    <t>Suisse</t>
  </si>
  <si>
    <t>Chine</t>
  </si>
  <si>
    <t>Tchéquie</t>
  </si>
  <si>
    <t>Allemagne</t>
  </si>
  <si>
    <t>Danemark</t>
  </si>
  <si>
    <t>Espagne</t>
  </si>
  <si>
    <t>France</t>
  </si>
  <si>
    <t>Royaume-Uni</t>
  </si>
  <si>
    <t>Grèce</t>
  </si>
  <si>
    <t>Croatie</t>
  </si>
  <si>
    <t>Hongrie</t>
  </si>
  <si>
    <t>Inde</t>
  </si>
  <si>
    <t>Italie</t>
  </si>
  <si>
    <t>Japon</t>
  </si>
  <si>
    <t>Corée-du-Sud</t>
  </si>
  <si>
    <t>Lituanie</t>
  </si>
  <si>
    <t>Maroc</t>
  </si>
  <si>
    <t>Norvège</t>
  </si>
  <si>
    <t>Pologne</t>
  </si>
  <si>
    <t>Portugal</t>
  </si>
  <si>
    <t>Turquie</t>
  </si>
  <si>
    <t>Etats-Unis</t>
  </si>
  <si>
    <t>Vietnam</t>
  </si>
  <si>
    <t>Corée du Sud</t>
  </si>
  <si>
    <t>Finlande</t>
  </si>
  <si>
    <t>Indonésie</t>
  </si>
  <si>
    <t>Mexique</t>
  </si>
  <si>
    <t>Rép. Tchèque</t>
  </si>
  <si>
    <t>Singapour</t>
  </si>
  <si>
    <t>Slovaquie</t>
  </si>
  <si>
    <t>Slovénie</t>
  </si>
  <si>
    <t>Taiwan</t>
  </si>
  <si>
    <t>Monde</t>
  </si>
  <si>
    <t>GranulatsSables</t>
  </si>
  <si>
    <t>Type de navire
[Terminologie GLEC 2024]</t>
  </si>
  <si>
    <t>TOTAL Fabrication/Assemblage</t>
  </si>
  <si>
    <t>Acier / Béton</t>
  </si>
  <si>
    <t>Béton</t>
  </si>
  <si>
    <t>Flotteurs</t>
  </si>
  <si>
    <t>Pièces de Transition</t>
  </si>
  <si>
    <t>Autre</t>
  </si>
  <si>
    <t>Personnalisé</t>
  </si>
  <si>
    <t>Navire avec FE personnalisé</t>
  </si>
  <si>
    <t>Donne la possibilité de rentrer sa propre valeur de FE pour l'extraction des granulats et sables</t>
  </si>
  <si>
    <t>Mu_Acier_Ff_1</t>
  </si>
  <si>
    <t>Mu_Acier_Ff_2</t>
  </si>
  <si>
    <t>Mu_Acier_Ff_3</t>
  </si>
  <si>
    <t>Mu_Ciment_Ff_1</t>
  </si>
  <si>
    <t>Mu_Ciment_Ff_2</t>
  </si>
  <si>
    <t>Mu_Ciment_Ff_3</t>
  </si>
  <si>
    <t>Mu_GranulatsSables_Ff_1</t>
  </si>
  <si>
    <t>Mu_GranulatsSables_Ff_2</t>
  </si>
  <si>
    <t>Mu_GranulatsSables_Ff_3</t>
  </si>
  <si>
    <t>Mu_Acier_T_1</t>
  </si>
  <si>
    <t>Mu_Acier_T_2</t>
  </si>
  <si>
    <t>Mu_Acier_T_3</t>
  </si>
  <si>
    <t>Mu_Acier_N_1</t>
  </si>
  <si>
    <t>Mu_Acier_N_2</t>
  </si>
  <si>
    <t>Mu_Acier_N_3</t>
  </si>
  <si>
    <t>Mu_P_1</t>
  </si>
  <si>
    <t>Mu_P_2</t>
  </si>
  <si>
    <t>Mu_P_3</t>
  </si>
  <si>
    <t>Mu_Acier_M_1</t>
  </si>
  <si>
    <t>Mu_Acier_M_3</t>
  </si>
  <si>
    <t>Mt_Ff_1</t>
  </si>
  <si>
    <t>Mt_Ff_2</t>
  </si>
  <si>
    <t>Mt_Ff_3</t>
  </si>
  <si>
    <t>Mt_T_1</t>
  </si>
  <si>
    <t>Mt_T_2</t>
  </si>
  <si>
    <t>Mt_T_3</t>
  </si>
  <si>
    <t>Mt_N_1</t>
  </si>
  <si>
    <t>Mt_N_2</t>
  </si>
  <si>
    <t>Mt_N_3</t>
  </si>
  <si>
    <t>Mt_P_1</t>
  </si>
  <si>
    <t>Mt_P_2</t>
  </si>
  <si>
    <t>Mt_P_3</t>
  </si>
  <si>
    <t>Mt_M_1</t>
  </si>
  <si>
    <t>Mt_M_2</t>
  </si>
  <si>
    <t>Mt_M_3</t>
  </si>
  <si>
    <t>Nb_Acier_T_1</t>
  </si>
  <si>
    <t>Nb_Acier_T_2</t>
  </si>
  <si>
    <t>Nb_Acier_T_3</t>
  </si>
  <si>
    <t>Nb_Acier_M_1</t>
  </si>
  <si>
    <t>Nb_Acier_M_2</t>
  </si>
  <si>
    <t>Nb_Acier_M_3</t>
  </si>
  <si>
    <t>Nb_Acier_N_1</t>
  </si>
  <si>
    <t>Nb_Acier_N_2</t>
  </si>
  <si>
    <t>Nb_Acier_N_3</t>
  </si>
  <si>
    <t>Nb_P_1</t>
  </si>
  <si>
    <t>Nb_P_2</t>
  </si>
  <si>
    <t>Nb_P_3</t>
  </si>
  <si>
    <t>Nav_Ff_1</t>
  </si>
  <si>
    <t>Nav_Ff_2</t>
  </si>
  <si>
    <t>Nav_Ff_3</t>
  </si>
  <si>
    <t>Nav_T_1</t>
  </si>
  <si>
    <t>Nav_T_2</t>
  </si>
  <si>
    <t>Nav_T_3</t>
  </si>
  <si>
    <t>Nav_M_1</t>
  </si>
  <si>
    <t>Nav_M_2</t>
  </si>
  <si>
    <t>Nav_M_3</t>
  </si>
  <si>
    <t>Nav_P_1</t>
  </si>
  <si>
    <t>Nav_P_2</t>
  </si>
  <si>
    <t>Nav_P_3</t>
  </si>
  <si>
    <t>Nav_N_1</t>
  </si>
  <si>
    <t>Nav_N_2</t>
  </si>
  <si>
    <t>Nav_N_3</t>
  </si>
  <si>
    <t>Port_Ff_1</t>
  </si>
  <si>
    <t>Port_Ff_2</t>
  </si>
  <si>
    <t>Port_Ff_3</t>
  </si>
  <si>
    <t>Port_T_1</t>
  </si>
  <si>
    <t>Port_T_2</t>
  </si>
  <si>
    <t>Port_T_3</t>
  </si>
  <si>
    <t>Port_M_1</t>
  </si>
  <si>
    <t>Port_M_2</t>
  </si>
  <si>
    <t>Port_M_3</t>
  </si>
  <si>
    <t>Port_N_1</t>
  </si>
  <si>
    <t>Port_N_2</t>
  </si>
  <si>
    <t>Port_N_3</t>
  </si>
  <si>
    <t>Port_P_1</t>
  </si>
  <si>
    <t>Port_P_2</t>
  </si>
  <si>
    <t>Port_P_3</t>
  </si>
  <si>
    <t>Pays_Acier_T_1</t>
  </si>
  <si>
    <t>Pays_Acier_T_2</t>
  </si>
  <si>
    <t>Pays_Acier_T_3</t>
  </si>
  <si>
    <t>Pays_Acier_M_1</t>
  </si>
  <si>
    <t>Pays_Acier_M_2</t>
  </si>
  <si>
    <t>Pays_Acier_M_3</t>
  </si>
  <si>
    <t>Pays_Acier_N_1</t>
  </si>
  <si>
    <t>Pays_Acier_N_2</t>
  </si>
  <si>
    <t>Pays_Acier_N_3</t>
  </si>
  <si>
    <t>Pays_P_1</t>
  </si>
  <si>
    <t>Pays_P_2</t>
  </si>
  <si>
    <t>Pays_P_3</t>
  </si>
  <si>
    <t>DEFINITIONS</t>
  </si>
  <si>
    <t>désigne un ensemble d’unités d’un même Sous-ensemble étant fabriquées ou assemblées dans le même Pays d’Origine et expédiées depuis le même Port d’Origine.</t>
  </si>
  <si>
    <t>Pays d’Origine</t>
  </si>
  <si>
    <t>DONNEES A RENSEIGNER PAR LE CANDIDAT</t>
  </si>
  <si>
    <t>LIEU-&gt;LIEU</t>
  </si>
  <si>
    <t>Marseille-Fos</t>
  </si>
  <si>
    <t>Port-La-Nouvelle</t>
  </si>
  <si>
    <t>LEGENDE</t>
  </si>
  <si>
    <t>Brest</t>
  </si>
  <si>
    <t>Notes du Candidat :</t>
  </si>
  <si>
    <t>*Veuillez renseigner les distances nautiques associées aux routes maritimes envisagées à partir du site : https://sea-distances.org/</t>
  </si>
  <si>
    <t>désigne la masse totale d'un matériau donné (acier, ciment ou granulats et sables) contenue dans une unique unité d'un Sous-ensemble. Celle-ci n'intègre pas le ballastage.</t>
  </si>
  <si>
    <t>Afin de justifier l'engagement relatif à l’évaluation de l’empreinte carbone simplifiée de l'Installation, le Candidat doit remplir les cellules oranges et jaunes de la feuille "Input" à partir des caractéristiques techniques de son projet ainsi que de son schéma logistique et industriel prévisionnel. Il doit également compléter les cellules grises à titre informatif afin de fiabiliser les données fournies.</t>
  </si>
  <si>
    <t>General cargo_0-4999_VLSFO_0-4999_26.9</t>
  </si>
  <si>
    <t>General cargo_10000-19999_VLSFO_10000-19999_19.2</t>
  </si>
  <si>
    <t>GLEC_VLSFO_0-4999</t>
  </si>
  <si>
    <t>GLEC_VLSFO_10000-19999</t>
  </si>
  <si>
    <t>GLEC_VLSFO_20000plus</t>
  </si>
  <si>
    <r>
      <t>Distance</t>
    </r>
    <r>
      <rPr>
        <b/>
        <sz val="11"/>
        <color rgb="FFFF0000"/>
        <rFont val="Calibri"/>
        <family val="2"/>
      </rPr>
      <t>*</t>
    </r>
    <r>
      <rPr>
        <b/>
        <sz val="11"/>
        <color rgb="FF000000"/>
        <rFont val="Calibri"/>
        <family val="2"/>
      </rPr>
      <t xml:space="preserve">
[nm]</t>
    </r>
  </si>
  <si>
    <r>
      <t>Port d'Origine</t>
    </r>
    <r>
      <rPr>
        <b/>
        <sz val="11"/>
        <color rgb="FFFF0000"/>
        <rFont val="Calibri"/>
        <family val="2"/>
      </rPr>
      <t>*</t>
    </r>
  </si>
  <si>
    <r>
      <t>Lieu</t>
    </r>
    <r>
      <rPr>
        <b/>
        <sz val="11"/>
        <color rgb="FFFF0000"/>
        <rFont val="Calibri"/>
        <family val="2"/>
      </rPr>
      <t>*</t>
    </r>
  </si>
  <si>
    <t>Pays_Acier_A_1</t>
  </si>
  <si>
    <t>Nb_Ff_1</t>
  </si>
  <si>
    <t>Nb_Ff_2</t>
  </si>
  <si>
    <t>Nb_Ff_3</t>
  </si>
  <si>
    <t>Pays_Ff_1</t>
  </si>
  <si>
    <t>Pays_Ff_2</t>
  </si>
  <si>
    <t>Pays_Ff_3</t>
  </si>
  <si>
    <t>Nb_A_1</t>
  </si>
  <si>
    <t>Saisie libre - données qualitatives servant uniquement à justifier le calcul de l'ECS</t>
  </si>
  <si>
    <t>Fournisseur_A_3</t>
  </si>
  <si>
    <t>Pays_Ciment_A_1</t>
  </si>
  <si>
    <t>Pays_GranulatsSables_A_1</t>
  </si>
  <si>
    <t>Nb_A_2</t>
  </si>
  <si>
    <t>Mu_A_1</t>
  </si>
  <si>
    <t>Nb_A_3</t>
  </si>
  <si>
    <t>Fournisseur_A_Acier_1</t>
  </si>
  <si>
    <t>Fournisseur_A_GranulatsSable_3</t>
  </si>
  <si>
    <t>Fournisseur_A_Ciment_2</t>
  </si>
  <si>
    <t>Mus_A_GranulatsSable_1</t>
  </si>
  <si>
    <t>Mu_A_GranulatsSable_2</t>
  </si>
  <si>
    <t>Mu_A_Acier_1</t>
  </si>
  <si>
    <t>Mu_A_Acier_2</t>
  </si>
  <si>
    <t>Mu_A_Ciment_2</t>
  </si>
  <si>
    <t>Pays_Acier_A_2</t>
  </si>
  <si>
    <t>Pays_Ciment_A_2</t>
  </si>
  <si>
    <t>Pays_GranulatsSables_A_2</t>
  </si>
  <si>
    <t>Pays_Acier_A_3</t>
  </si>
  <si>
    <t>Pays_Ciment_A_3</t>
  </si>
  <si>
    <t>Pays_GranulatsSables_A_3</t>
  </si>
  <si>
    <t>Mu_Acier_M_2</t>
  </si>
  <si>
    <t>Mt_A_1</t>
  </si>
  <si>
    <t>Mt_A_2</t>
  </si>
  <si>
    <t>Mt_A_3</t>
  </si>
  <si>
    <t>Nav_A_1</t>
  </si>
  <si>
    <t>Nav_A_2</t>
  </si>
  <si>
    <t>Nav_A_3</t>
  </si>
  <si>
    <t>Port_A_1</t>
  </si>
  <si>
    <t>Port_A_2</t>
  </si>
  <si>
    <t>Port_A_3</t>
  </si>
  <si>
    <t>Convois_A_1</t>
  </si>
  <si>
    <t>Navire_A_1</t>
  </si>
  <si>
    <t>Convois_A_2</t>
  </si>
  <si>
    <t>Navire_A_2</t>
  </si>
  <si>
    <t>Convois_A_3</t>
  </si>
  <si>
    <t>Navire_A_3</t>
  </si>
  <si>
    <t>Ancrages Acier Origine2</t>
  </si>
  <si>
    <t>Ancrages Béton Origine2</t>
  </si>
  <si>
    <t>Ancrages Acier Origine3</t>
  </si>
  <si>
    <t>Ancrages Béton Origine3</t>
  </si>
  <si>
    <r>
      <t>Donne la possibilité de rentrer sa propre valeur de FE pour l'aciérie</t>
    </r>
    <r>
      <rPr>
        <sz val="11"/>
        <color rgb="FFFF0000"/>
        <rFont val="Calibri"/>
        <family val="2"/>
      </rPr>
      <t>*</t>
    </r>
  </si>
  <si>
    <r>
      <t>Donne la possibilité de rentrer sa propre valeur de FE pour le pays producteur d'acier</t>
    </r>
    <r>
      <rPr>
        <sz val="11"/>
        <color rgb="FFFF0000"/>
        <rFont val="Calibri"/>
        <family val="2"/>
      </rPr>
      <t>*</t>
    </r>
  </si>
  <si>
    <t>Donne la possibilité de rentrer sa propre valeur de FE pour la cimenterie*</t>
  </si>
  <si>
    <t>Donne la possibilité de rentrer sa propre valeur de FE pour le pays producteur de ciment*</t>
  </si>
  <si>
    <t>Donne la possibilité de rentrer sa propre valeur de FE pour le navire*</t>
  </si>
  <si>
    <t>*Ne pas modifier l'onglet BDD_FE mais compléter avec la valeur dérogatoire dans l'onglet "Input" - Colonne  G après avoir sélectionné "Personnalisé ou Autre" danns la colonne F</t>
  </si>
  <si>
    <t>*Ne pas modifier l'onglet BDD_FE mais compléter avec la valeur dérogatoire dans l'onglet "Input" - Colonne  F après avoir sélectionné "Personnalisé ou Autre" danns la colonne D</t>
  </si>
  <si>
    <t>Fournisseur_Ff_1</t>
  </si>
  <si>
    <t>Fournisseur_Ff_2</t>
  </si>
  <si>
    <t>Fournisseur_Ff_3</t>
  </si>
  <si>
    <t>Fondations posées - Acier</t>
  </si>
  <si>
    <t>Nb_Fp_1</t>
  </si>
  <si>
    <t>Mu_Acier_Fp_1</t>
  </si>
  <si>
    <t>Pays_Fp_1</t>
  </si>
  <si>
    <t>Fournisseur_Fp_1</t>
  </si>
  <si>
    <t>Nb_Fp_2</t>
  </si>
  <si>
    <t>Mu_Acier_Fp_2</t>
  </si>
  <si>
    <t>Pays_Fp_2</t>
  </si>
  <si>
    <t>Fournisseur_Fp_2</t>
  </si>
  <si>
    <t>Nb_Fp_3</t>
  </si>
  <si>
    <t>Mu_Acier_Fp_3</t>
  </si>
  <si>
    <t>Pays_Fp_3</t>
  </si>
  <si>
    <t>Fournisseur_Fp_3</t>
  </si>
  <si>
    <t>Fondations posées - Béton</t>
  </si>
  <si>
    <t>Mu_Ciment_Fp_1</t>
  </si>
  <si>
    <t>Mu_Ciment_Fp_2</t>
  </si>
  <si>
    <t>Mu_Ciment_Fp_3</t>
  </si>
  <si>
    <t>Mu_GranulatsSables_Fp_1</t>
  </si>
  <si>
    <t>Mu_GranulatsSables_Fp_2</t>
  </si>
  <si>
    <t>Mu_GranulatsSables_Fp_3</t>
  </si>
  <si>
    <t>Mt_Fp_1</t>
  </si>
  <si>
    <t>Nav_Fp_1</t>
  </si>
  <si>
    <t>Port_Fp_1</t>
  </si>
  <si>
    <t>Convois_Fp_1</t>
  </si>
  <si>
    <t>Navire_Fp_1</t>
  </si>
  <si>
    <t>Mt_Fp_2</t>
  </si>
  <si>
    <t>Nav_Fp_2</t>
  </si>
  <si>
    <t>Port_Fp_2</t>
  </si>
  <si>
    <t>Convois_Fp_2</t>
  </si>
  <si>
    <t>Navire_Fp_2</t>
  </si>
  <si>
    <t>Mt_Fp_3</t>
  </si>
  <si>
    <t>Nav_Fp_3</t>
  </si>
  <si>
    <t>Port_Fp_3</t>
  </si>
  <si>
    <t>Convois_Fp_3</t>
  </si>
  <si>
    <t>Navire_Fp_3</t>
  </si>
  <si>
    <t>Fondations posées Acier  Origine1</t>
  </si>
  <si>
    <t>Fondations posées Acier  Origine2</t>
  </si>
  <si>
    <t>Fondations posées Acier  Origine3</t>
  </si>
  <si>
    <t>Fondations posées Béton  Origine1</t>
  </si>
  <si>
    <t>Fondations posées Béton  Origine2</t>
  </si>
  <si>
    <t>Fondations posées Béton  Origine3</t>
  </si>
  <si>
    <t xml:space="preserve">Les termes utilisés dans la présente Annexe et débutant par une majuscule ont, sauf précision contraire, la signification qui leur est donnée ci-dessous ou, à défaut, dans le Cahier des Charges. </t>
  </si>
  <si>
    <t>Masse Unitaire</t>
  </si>
  <si>
    <t>Port d'Origine</t>
  </si>
  <si>
    <t>Lot d'Unités</t>
  </si>
  <si>
    <t>désigne un pays auquel est attribuée l'origine de la production d’un Lot d'Unités, déterminé conformément aux dispositions de l'article 60 du règlement (UE) n° 952/2013 du 9 octobre 2013 établissant le code des douanes de l'Union. Seule l’usine d’assemblage (pour les nacelles et les fondations) ou l’usine de fabrication (pour les mâts, les pales, les pièces de transitions et les ancrages) de cette unité sera considérée, indépendamment du pays d’origine des matières premières ou des matériels transformés.</t>
  </si>
  <si>
    <t xml:space="preserve">désigne le port situé à proximité du (ou des) site(s) d'assemblage ou de fabrication définitif(s) des unités composant ce Lot d'Unités, depuis lequel lesdites unités sont expédiées vers le Port Logistique. </t>
  </si>
  <si>
    <t>Lot d'Unités n°1</t>
  </si>
  <si>
    <t>Lot d'Unités n°2</t>
  </si>
  <si>
    <t>Lot d'Unités n°3</t>
  </si>
  <si>
    <r>
      <t xml:space="preserve">désigne la base logistique portuaire située à proximité de l’Installation, utilisée pour le calcul des distances de transport des Sous-ensembles. Elle correspond au port </t>
    </r>
    <r>
      <rPr>
        <sz val="12"/>
        <rFont val="Calibri"/>
        <family val="2"/>
      </rPr>
      <t xml:space="preserve">d’intégration à quai des aérogénérateurs pour les Projets du Groupe PF, au port du Havre pour les Projets 1, 2 et 3, et au port de La Rochelle pour le Projet 5 (ces ports logistiques </t>
    </r>
    <r>
      <rPr>
        <sz val="12"/>
        <color rgb="FF000000"/>
        <rFont val="Calibri"/>
        <family val="2"/>
      </rPr>
      <t>étant fixés pour les besoins de la présente méthodologie uniquement, et n’engage</t>
    </r>
    <r>
      <rPr>
        <sz val="12"/>
        <color rgb="FF00B050"/>
        <rFont val="Calibri"/>
        <family val="2"/>
      </rPr>
      <t xml:space="preserve">nt </t>
    </r>
    <r>
      <rPr>
        <sz val="12"/>
        <color rgb="FF000000"/>
        <rFont val="Calibri"/>
        <family val="2"/>
      </rPr>
      <t>pas le Candidat sur son schéma logistique).</t>
    </r>
  </si>
  <si>
    <t>Si nécessaire, le Candidat peut ajouter (mais en aucun cas supprimer) des lignes aux feuilles du présent formulaire (par exemple : ajouter un 4ème Lot d'Unités pour un même sous-ensemble), toutefois, il ne devra pas changer la structure de ces feuilles. Conformément à l'Article 1.1.2(a) du Cahier des Charges, en cas de contradiction avec le corps du Cahier des Charges, le Candidat retiendra les indications figurant dans le corps du Cahier des Charges pour remplir le présent formulaire.</t>
  </si>
  <si>
    <r>
      <t xml:space="preserve">En premier lieu, le Candidat devra renseigner nécessairement la </t>
    </r>
    <r>
      <rPr>
        <b/>
        <sz val="12"/>
        <color rgb="FF000000"/>
        <rFont val="Calibri"/>
        <family val="2"/>
      </rPr>
      <t>Puissance de l’Installation envisagée</t>
    </r>
    <r>
      <rPr>
        <sz val="12"/>
        <color rgb="FF000000"/>
        <rFont val="Calibri"/>
        <family val="2"/>
      </rPr>
      <t>, le</t>
    </r>
    <r>
      <rPr>
        <b/>
        <sz val="12"/>
        <color rgb="FF000000"/>
        <rFont val="Calibri"/>
        <family val="2"/>
      </rPr>
      <t xml:space="preserve"> type de fondations envisagé</t>
    </r>
    <r>
      <rPr>
        <sz val="12"/>
        <color rgb="FF000000"/>
        <rFont val="Calibri"/>
        <family val="2"/>
      </rPr>
      <t xml:space="preserve"> pour l'Installation ainsi que le </t>
    </r>
    <r>
      <rPr>
        <b/>
        <sz val="12"/>
        <color rgb="FF000000"/>
        <rFont val="Calibri"/>
        <family val="2"/>
      </rPr>
      <t>Port Logistique</t>
    </r>
    <r>
      <rPr>
        <sz val="12"/>
        <color rgb="FF000000"/>
        <rFont val="Calibri"/>
        <family val="2"/>
      </rPr>
      <t xml:space="preserve"> qui sera utilisé comme site de référence pour l’ensemble des calculs de distance.
A titre indicatif, le Candidat renseigne également le nombre d’aérogénérateurs qu’il envisage ainsi que leur puissance unitaire en MW.</t>
    </r>
  </si>
  <si>
    <r>
      <t xml:space="preserve">
Données relatives à</t>
    </r>
    <r>
      <rPr>
        <sz val="12"/>
        <color rgb="FF00B050"/>
        <rFont val="Calibri"/>
        <family val="2"/>
      </rPr>
      <t xml:space="preserve"> la</t>
    </r>
    <r>
      <rPr>
        <sz val="12"/>
        <rFont val="Calibri"/>
        <family val="2"/>
      </rPr>
      <t xml:space="preserve"> phase de fabrication et d'assemblage des Sous-ensembles  :
Le calcul de l’empreinte carbone simplifiée de la composante relative à la fabrication des Sous-ensembles de l’Installation repose sur le produit entre la masse des éléments de structure d’un Sous-ensemble (acier, ciment, granulats et sables) et leur facteur d’émissions, ces derniers étant déterminés en fonction du Pays d’Origine. Ces facteurs d’émissions de référence sont définis pour les différents pays dans la feuille "BDD_FE", ne sont pas modifiables et n'ont pas vocation à être actualisés.
L’ensemble des Masses Unitaires des éléments de structure doivent nécessairement être renseignées par le Candidat, étant précisé qu’il s’agit des masses totales moyennes correspondant à une unité d’un Sous-ensemble d'un Lot d'Unités donné. Selon le schéma d’approvisionnement envisagé sur les différents Sous-ensembles, le Candidat renseignera le (ou les) Pays d’Origine de chaque Lot d'Unités ainsi que le nombre d’unités de chaque Lot d'Unités (à noter que le Pays d'Origine et le nombre d'unité d'un même Lot d'Unités sont nécessairement identiques sur l'ensemble des éléments de structure de ce Lot d'Unités).
A titre indicatif, le Candidat précisera également, pour chaque Lot d'Unités, le fournisseur ou l’ensemblier ainsi que les coordonnées géographiques du site industriel utilisé.
Données relatives à la phase de transport des Sous-ensembles  :
Le calcul de l’empreinte carbone simplifiée de la composante relative au transport des Sous-ensembles vers le Port Logistique repose sur le produit de la distance entre les Ports d’Origine des Sous-ensembles et le Port Logistique, de la masse totale à transporter et des facteurs d’émission des navires utilisés, ces derniers étant déterminés en fonction du type de navire utilisé (au sens de la classification du GLEC au regard de son poids en lourd et de son carburant). Ces facteurs d’émissions de référence sont définis pour les différents types de navire dans la feuille "BDD_FE", ne sont pas modifiables et n'ont pas vocation à être actualisés.
L'ensemble des Ports d’Origine situés à proximité des sites d’assemblage ou de fabrication des différents Lot d'Unités, la masse totale à transporter depuis le Port d’Origine jusqu’au Port Logistique (produit entre le nombre d'unités et leur masse unitaire) ainsi que le type de navire utilisé, au sens de la classification proposée par le Global Logistics Emission Council, doivent nécessairement être renseignés par le Candidat. Le choix du type de navire repose uniquement sur </t>
    </r>
    <r>
      <rPr>
        <sz val="12"/>
        <color rgb="FF00B050"/>
        <rFont val="Calibri"/>
        <family val="2"/>
      </rPr>
      <t>(</t>
    </r>
    <r>
      <rPr>
        <sz val="12"/>
        <rFont val="Calibri"/>
        <family val="2"/>
      </rPr>
      <t xml:space="preserve">i) la masse à transporter par convoi, celle-ci devant être comprise dans l'intervalle du tonnage du cargo sélectionné, et </t>
    </r>
    <r>
      <rPr>
        <sz val="12"/>
        <color rgb="FF00B050"/>
        <rFont val="Calibri"/>
        <family val="2"/>
      </rPr>
      <t>(</t>
    </r>
    <r>
      <rPr>
        <sz val="12"/>
        <rFont val="Calibri"/>
        <family val="2"/>
      </rPr>
      <t>ii) le carburant utilisé (HFO, VLSFO ou MDO). 
A titre indicatif, le Candidat précisera également, pour chaque Lot d'Unités, i) le nombre de convois entre le Port d’Origine et le Port Logistique, ii) un exemple de navire, désigné par son numéro IMO, pouvant effectuer l’opération ainsi que iii) les coordonnées géographiques du Port d’Origine, afin de vérifier la faisabilité de l’opération envisagée et la route maritime empruntée.
L’ensemble des distances nautiques seront estimées au travers de l’outil en ligne Sea-distances et accessible sur : https://sea-distances.org/. Ces routes maritimes devront être ajoutées par le Candidat dans la feuille « BDD_Transport » en indiquant le Port d’Origine, le Port Logistique ainsi que la distance nautique en milles marins. Si un port envisagé n'est pas répertorié sur le site Sea-distances, le port répertorié le plus proche devra être utilisé en substitution. 
---------</t>
    </r>
  </si>
  <si>
    <t>désigne les principaux éléments constitutifs d’une éolienne inclus dans le périmètre d’évaluation de l’empreinte carbone simplifiée au titre de l’Article 3.2.3(a) du Cahier des Charges.</t>
  </si>
  <si>
    <t>Version PROJET - Seule la version publiée après avis au Journal officiel de l'Union Européenne sur le site de la CRE conformément à l'article R.311-16 du code de l'énergie fera foi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</si>
</sst>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809]0"/>
    <numFmt numFmtId="166" formatCode="[$-809]0.00"/>
    <numFmt numFmtId="167" formatCode="0.0"/>
    <numFmt numFmtId="168" formatCode="0.00E+000"/>
    <numFmt numFmtId="169" formatCode="[$£-809]#,##0.00;[Red]&quot;-&quot;[$£-809]#,##0.00"/>
    <numFmt numFmtId="170" formatCode="[$-809]0.00000"/>
    <numFmt numFmtId="171" formatCode="_-* #,##0_-;\-* #,##0_-;_-* &quot;-&quot;??_-;_-@_-"/>
  </numFmts>
  <fonts count="22" x14ac:knownFonts="1">
    <font>
      <sz val="11"/>
      <color rgb="FF000000"/>
      <name val="Calibri"/>
      <family val="2"/>
    </font>
    <font>
      <sz val="11"/>
      <color rgb="FF000000"/>
      <name val="Calibri"/>
      <family val="2"/>
    </font>
    <font>
      <b/>
      <i/>
      <sz val="16"/>
      <color rgb="FF000000"/>
      <name val="Calibri"/>
      <family val="2"/>
    </font>
    <font>
      <b/>
      <i/>
      <u/>
      <sz val="11"/>
      <color rgb="FF000000"/>
      <name val="Calibri"/>
      <family val="2"/>
    </font>
    <font>
      <b/>
      <sz val="11"/>
      <color rgb="FF000000"/>
      <name val="Calibri"/>
      <family val="2"/>
    </font>
    <font>
      <sz val="8"/>
      <name val="Calibri"/>
      <family val="2"/>
    </font>
    <font>
      <b/>
      <sz val="11"/>
      <color indexed="8"/>
      <name val="Calibri"/>
      <family val="2"/>
    </font>
    <font>
      <u/>
      <sz val="11"/>
      <color theme="10"/>
      <name val="Calibri"/>
      <family val="2"/>
    </font>
    <font>
      <sz val="11"/>
      <color rgb="FFFF0000"/>
      <name val="Calibri"/>
      <family val="2"/>
    </font>
    <font>
      <b/>
      <sz val="11"/>
      <color theme="0"/>
      <name val="Calibri"/>
      <family val="2"/>
    </font>
    <font>
      <b/>
      <sz val="13"/>
      <color rgb="FF000000"/>
      <name val="Calibri"/>
      <family val="2"/>
    </font>
    <font>
      <b/>
      <i/>
      <sz val="12"/>
      <color rgb="FF000000"/>
      <name val="Calibri"/>
      <family val="2"/>
    </font>
    <font>
      <sz val="12"/>
      <color rgb="FF000000"/>
      <name val="Calibri"/>
      <family val="2"/>
    </font>
    <font>
      <sz val="12"/>
      <name val="Calibri"/>
      <family val="2"/>
    </font>
    <font>
      <b/>
      <i/>
      <sz val="12"/>
      <name val="Calibri"/>
      <family val="2"/>
    </font>
    <font>
      <i/>
      <sz val="12"/>
      <color rgb="FFFFFFFF"/>
      <name val="Arial"/>
      <family val="2"/>
      <charset val="1"/>
    </font>
    <font>
      <sz val="12"/>
      <name val="Arial"/>
      <family val="2"/>
      <charset val="1"/>
    </font>
    <font>
      <b/>
      <sz val="11"/>
      <color rgb="FFFF0000"/>
      <name val="Calibri"/>
      <family val="2"/>
    </font>
    <font>
      <sz val="11"/>
      <name val="Calibri"/>
      <family val="2"/>
    </font>
    <font>
      <sz val="12"/>
      <color rgb="FF00B050"/>
      <name val="Calibri"/>
      <family val="2"/>
    </font>
    <font>
      <b/>
      <sz val="12"/>
      <color rgb="FF000000"/>
      <name val="Calibri"/>
      <family val="2"/>
    </font>
    <font>
      <b/>
      <i/>
      <sz val="8"/>
      <color rgb="FFFF0000"/>
      <name val="Times New Roman"/>
      <family val="1"/>
    </font>
  </fonts>
  <fills count="30">
    <fill>
      <patternFill patternType="none"/>
    </fill>
    <fill>
      <patternFill patternType="gray125"/>
    </fill>
    <fill>
      <patternFill patternType="solid">
        <fgColor rgb="FFFFFF00"/>
        <bgColor rgb="FFFFFF00"/>
      </patternFill>
    </fill>
    <fill>
      <patternFill patternType="solid">
        <fgColor rgb="FFFFC000"/>
        <bgColor rgb="FFFFC000"/>
      </patternFill>
    </fill>
    <fill>
      <patternFill patternType="solid">
        <fgColor rgb="FFAEAEAE"/>
        <bgColor rgb="FFAEAEAE"/>
      </patternFill>
    </fill>
    <fill>
      <patternFill patternType="solid">
        <fgColor rgb="FFCCCCCC"/>
        <bgColor rgb="FFCCCCCC"/>
      </patternFill>
    </fill>
    <fill>
      <patternFill patternType="solid">
        <fgColor rgb="FF92D050"/>
        <bgColor rgb="FF92D050"/>
      </patternFill>
    </fill>
    <fill>
      <patternFill patternType="solid">
        <fgColor rgb="FF96DCF8"/>
        <bgColor rgb="FF96DCF8"/>
      </patternFill>
    </fill>
    <fill>
      <patternFill patternType="solid">
        <fgColor rgb="FFFFD320"/>
        <bgColor rgb="FFFFD320"/>
      </patternFill>
    </fill>
    <fill>
      <patternFill patternType="solid">
        <fgColor rgb="FFFFCC00"/>
        <bgColor rgb="FFFFCC00"/>
      </patternFill>
    </fill>
    <fill>
      <patternFill patternType="solid">
        <fgColor rgb="FFFFC000"/>
        <bgColor rgb="FFFFFF66"/>
      </patternFill>
    </fill>
    <fill>
      <patternFill patternType="solid">
        <fgColor theme="0"/>
        <bgColor indexed="64"/>
      </patternFill>
    </fill>
    <fill>
      <patternFill patternType="solid">
        <fgColor theme="0" tint="-0.34998626667073579"/>
        <bgColor rgb="FFCCCCCC"/>
      </patternFill>
    </fill>
    <fill>
      <patternFill patternType="solid">
        <fgColor rgb="FFFFFF00"/>
        <bgColor rgb="FFFFFF66"/>
      </patternFill>
    </fill>
    <fill>
      <patternFill patternType="solid">
        <fgColor rgb="FFFFFF00"/>
        <bgColor rgb="FFFFC000"/>
      </patternFill>
    </fill>
    <fill>
      <patternFill patternType="solid">
        <fgColor theme="4"/>
        <bgColor indexed="64"/>
      </patternFill>
    </fill>
    <fill>
      <patternFill patternType="solid">
        <fgColor theme="6"/>
        <bgColor indexed="64"/>
      </patternFill>
    </fill>
    <fill>
      <patternFill patternType="solid">
        <fgColor theme="0"/>
        <bgColor rgb="FFFFFFFF"/>
      </patternFill>
    </fill>
    <fill>
      <patternFill patternType="solid">
        <fgColor theme="8" tint="0.59999389629810485"/>
        <bgColor rgb="FFFFFF66"/>
      </patternFill>
    </fill>
    <fill>
      <patternFill patternType="solid">
        <fgColor theme="8" tint="0.59999389629810485"/>
        <bgColor indexed="64"/>
      </patternFill>
    </fill>
    <fill>
      <patternFill patternType="solid">
        <fgColor theme="8" tint="0.79998168889431442"/>
        <bgColor indexed="64"/>
      </patternFill>
    </fill>
    <fill>
      <patternFill patternType="solid">
        <fgColor rgb="FFFAF0FA"/>
        <bgColor indexed="64"/>
      </patternFill>
    </fill>
    <fill>
      <patternFill patternType="solid">
        <fgColor rgb="FFFFF8E1"/>
        <bgColor indexed="64"/>
      </patternFill>
    </fill>
    <fill>
      <patternFill patternType="solid">
        <fgColor rgb="FF808080"/>
        <bgColor rgb="FF4F81BD"/>
      </patternFill>
    </fill>
    <fill>
      <patternFill patternType="solid">
        <fgColor rgb="FFFFFF99"/>
        <bgColor rgb="FFE1FFE1"/>
      </patternFill>
    </fill>
    <fill>
      <patternFill patternType="solid">
        <fgColor theme="3" tint="9.9978637043366805E-2"/>
        <bgColor indexed="64"/>
      </patternFill>
    </fill>
    <fill>
      <patternFill patternType="solid">
        <fgColor theme="0" tint="-0.14999847407452621"/>
        <bgColor indexed="64"/>
      </patternFill>
    </fill>
    <fill>
      <patternFill patternType="solid">
        <fgColor rgb="FFFAF0FA"/>
        <bgColor rgb="FFFFFF66"/>
      </patternFill>
    </fill>
    <fill>
      <patternFill patternType="solid">
        <fgColor theme="0"/>
        <bgColor rgb="FFCCCCCC"/>
      </patternFill>
    </fill>
    <fill>
      <patternFill patternType="solid">
        <fgColor rgb="FFFFFF00"/>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mediumDashed">
        <color indexed="64"/>
      </left>
      <right/>
      <top/>
      <bottom/>
      <diagonal/>
    </border>
    <border>
      <left/>
      <right style="mediumDashed">
        <color indexed="64"/>
      </right>
      <top/>
      <bottom/>
      <diagonal/>
    </border>
    <border>
      <left style="mediumDashed">
        <color indexed="64"/>
      </left>
      <right style="mediumDashed">
        <color indexed="64"/>
      </right>
      <top/>
      <bottom/>
      <diagonal/>
    </border>
    <border>
      <left style="mediumDashed">
        <color indexed="64"/>
      </left>
      <right/>
      <top/>
      <bottom style="mediumDashed">
        <color indexed="64"/>
      </bottom>
      <diagonal/>
    </border>
    <border>
      <left/>
      <right style="mediumDashed">
        <color indexed="64"/>
      </right>
      <top/>
      <bottom style="mediumDashed">
        <color indexed="64"/>
      </bottom>
      <diagonal/>
    </border>
    <border>
      <left style="double">
        <color indexed="64"/>
      </left>
      <right style="double">
        <color indexed="64"/>
      </right>
      <top style="double">
        <color indexed="64"/>
      </top>
      <bottom style="double">
        <color indexed="64"/>
      </bottom>
      <diagonal/>
    </border>
    <border>
      <left style="mediumDashed">
        <color indexed="64"/>
      </left>
      <right style="mediumDashed">
        <color indexed="64"/>
      </right>
      <top style="double">
        <color indexed="64"/>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Dashed">
        <color indexed="64"/>
      </left>
      <right/>
      <top style="double">
        <color indexed="64"/>
      </top>
      <bottom/>
      <diagonal/>
    </border>
    <border>
      <left/>
      <right style="mediumDashed">
        <color indexed="64"/>
      </right>
      <top style="double">
        <color indexed="64"/>
      </top>
      <bottom/>
      <diagonal/>
    </border>
    <border>
      <left style="thin">
        <color indexed="64"/>
      </left>
      <right/>
      <top/>
      <bottom/>
      <diagonal/>
    </border>
    <border>
      <left style="medium">
        <color rgb="FFC00000"/>
      </left>
      <right/>
      <top/>
      <bottom/>
      <diagonal/>
    </border>
  </borders>
  <cellStyleXfs count="14">
    <xf numFmtId="0" fontId="0" fillId="0" borderId="0"/>
    <xf numFmtId="0" fontId="1" fillId="0" borderId="0">
      <alignment horizontal="left"/>
    </xf>
    <xf numFmtId="0" fontId="1" fillId="0" borderId="0"/>
    <xf numFmtId="0" fontId="1" fillId="0" borderId="0"/>
    <xf numFmtId="0" fontId="2" fillId="0" borderId="0">
      <alignment horizontal="center"/>
    </xf>
    <xf numFmtId="0" fontId="2" fillId="0" borderId="0">
      <alignment horizontal="center" textRotation="90"/>
    </xf>
    <xf numFmtId="0" fontId="3" fillId="0" borderId="0"/>
    <xf numFmtId="169" fontId="3" fillId="0" borderId="0"/>
    <xf numFmtId="0" fontId="4" fillId="0" borderId="0"/>
    <xf numFmtId="0" fontId="4" fillId="0" borderId="0">
      <alignment horizontal="left"/>
    </xf>
    <xf numFmtId="0" fontId="1" fillId="0" borderId="0"/>
    <xf numFmtId="0" fontId="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cellStyleXfs>
  <cellXfs count="106">
    <xf numFmtId="0" fontId="0" fillId="0" borderId="0" xfId="0"/>
    <xf numFmtId="0" fontId="0" fillId="0" borderId="0" xfId="0" applyAlignment="1">
      <alignment vertical="center"/>
    </xf>
    <xf numFmtId="0" fontId="4" fillId="0" borderId="0" xfId="0" applyFont="1" applyAlignment="1">
      <alignment vertical="center"/>
    </xf>
    <xf numFmtId="0" fontId="0" fillId="3" borderId="1" xfId="0" applyFill="1" applyBorder="1" applyAlignment="1">
      <alignment vertical="center"/>
    </xf>
    <xf numFmtId="0" fontId="4" fillId="0" borderId="1" xfId="0" applyFont="1" applyBorder="1" applyAlignment="1">
      <alignment vertical="center"/>
    </xf>
    <xf numFmtId="0" fontId="4" fillId="0" borderId="1" xfId="0" applyFont="1" applyBorder="1" applyAlignment="1">
      <alignment horizontal="center" vertical="center" wrapText="1"/>
    </xf>
    <xf numFmtId="0" fontId="0" fillId="5" borderId="1" xfId="0" applyFill="1" applyBorder="1" applyAlignment="1">
      <alignment vertical="center"/>
    </xf>
    <xf numFmtId="0" fontId="4" fillId="0" borderId="1" xfId="0" applyFont="1" applyBorder="1" applyAlignment="1">
      <alignment horizontal="center" vertical="center"/>
    </xf>
    <xf numFmtId="0" fontId="4" fillId="0" borderId="2" xfId="0" applyFont="1" applyBorder="1" applyAlignment="1">
      <alignment vertical="center"/>
    </xf>
    <xf numFmtId="0" fontId="4" fillId="0" borderId="1" xfId="0" applyFont="1" applyBorder="1" applyAlignment="1">
      <alignment horizontal="left" vertical="center"/>
    </xf>
    <xf numFmtId="0" fontId="0" fillId="2" borderId="1" xfId="0" applyFill="1" applyBorder="1" applyAlignment="1">
      <alignment vertical="center"/>
    </xf>
    <xf numFmtId="165" fontId="4" fillId="6" borderId="1" xfId="0" applyNumberFormat="1" applyFont="1" applyFill="1" applyBorder="1" applyAlignment="1">
      <alignment wrapText="1"/>
    </xf>
    <xf numFmtId="165" fontId="4" fillId="6" borderId="1" xfId="0" applyNumberFormat="1" applyFont="1" applyFill="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166" fontId="0" fillId="0" borderId="1" xfId="0" applyNumberFormat="1" applyBorder="1" applyAlignment="1">
      <alignment horizontal="center" vertical="center"/>
    </xf>
    <xf numFmtId="165" fontId="0" fillId="0" borderId="1" xfId="0" applyNumberFormat="1" applyBorder="1" applyAlignment="1">
      <alignment horizontal="center" vertical="center"/>
    </xf>
    <xf numFmtId="167" fontId="0" fillId="2" borderId="1" xfId="0" applyNumberFormat="1" applyFill="1" applyBorder="1" applyAlignment="1">
      <alignment horizontal="center" vertical="center"/>
    </xf>
    <xf numFmtId="167" fontId="0" fillId="0" borderId="1" xfId="0" applyNumberFormat="1" applyBorder="1" applyAlignment="1">
      <alignment horizontal="center" vertical="center"/>
    </xf>
    <xf numFmtId="0" fontId="4" fillId="7" borderId="1" xfId="0" applyFont="1" applyFill="1" applyBorder="1" applyAlignment="1">
      <alignment vertical="center"/>
    </xf>
    <xf numFmtId="167" fontId="4" fillId="7" borderId="1" xfId="0" applyNumberFormat="1" applyFont="1" applyFill="1" applyBorder="1" applyAlignment="1">
      <alignment horizontal="center" vertical="center"/>
    </xf>
    <xf numFmtId="165" fontId="4" fillId="8" borderId="1" xfId="0" applyNumberFormat="1" applyFont="1" applyFill="1" applyBorder="1" applyAlignment="1">
      <alignment vertical="center"/>
    </xf>
    <xf numFmtId="165" fontId="4" fillId="8" borderId="1" xfId="0" applyNumberFormat="1" applyFont="1" applyFill="1" applyBorder="1" applyAlignment="1">
      <alignment horizontal="center" vertical="center"/>
    </xf>
    <xf numFmtId="0" fontId="0" fillId="0" borderId="1" xfId="0" applyBorder="1" applyAlignment="1">
      <alignment horizontal="center"/>
    </xf>
    <xf numFmtId="167" fontId="0" fillId="0" borderId="0" xfId="0" applyNumberFormat="1" applyAlignment="1">
      <alignment horizontal="center" vertical="center"/>
    </xf>
    <xf numFmtId="165" fontId="4" fillId="9" borderId="1" xfId="0" applyNumberFormat="1" applyFont="1" applyFill="1" applyBorder="1" applyAlignment="1">
      <alignment vertical="center"/>
    </xf>
    <xf numFmtId="165" fontId="4" fillId="9" borderId="1" xfId="0" applyNumberFormat="1" applyFont="1" applyFill="1" applyBorder="1" applyAlignment="1">
      <alignment horizontal="center" vertical="center"/>
    </xf>
    <xf numFmtId="165" fontId="0" fillId="0" borderId="0" xfId="0" applyNumberFormat="1" applyAlignment="1">
      <alignment vertical="center"/>
    </xf>
    <xf numFmtId="165" fontId="4" fillId="0" borderId="0" xfId="0" applyNumberFormat="1" applyFont="1" applyAlignment="1">
      <alignment vertical="center"/>
    </xf>
    <xf numFmtId="165" fontId="0" fillId="0" borderId="0" xfId="0" applyNumberFormat="1" applyAlignment="1">
      <alignment horizontal="center" vertical="center"/>
    </xf>
    <xf numFmtId="165" fontId="4" fillId="0" borderId="0" xfId="0" applyNumberFormat="1" applyFont="1" applyAlignment="1">
      <alignment horizontal="center" vertical="center"/>
    </xf>
    <xf numFmtId="0" fontId="0" fillId="0" borderId="1" xfId="0" applyBorder="1" applyAlignment="1">
      <alignment vertical="center"/>
    </xf>
    <xf numFmtId="0" fontId="4" fillId="6" borderId="1" xfId="0" applyFont="1" applyFill="1" applyBorder="1" applyAlignment="1">
      <alignment horizontal="center" vertical="center"/>
    </xf>
    <xf numFmtId="165" fontId="4" fillId="6" borderId="1" xfId="0" applyNumberFormat="1" applyFont="1" applyFill="1" applyBorder="1" applyAlignment="1">
      <alignment horizontal="left" vertical="center" wrapText="1"/>
    </xf>
    <xf numFmtId="0" fontId="4" fillId="6" borderId="1" xfId="0" applyFont="1" applyFill="1" applyBorder="1" applyAlignment="1">
      <alignment horizontal="left" vertical="center" wrapText="1"/>
    </xf>
    <xf numFmtId="0" fontId="6" fillId="0" borderId="3" xfId="0" applyFont="1" applyBorder="1" applyAlignment="1">
      <alignment vertical="center"/>
    </xf>
    <xf numFmtId="0" fontId="0" fillId="11" borderId="0" xfId="0" applyFill="1" applyAlignment="1">
      <alignment vertical="center"/>
    </xf>
    <xf numFmtId="0" fontId="0" fillId="4" borderId="1" xfId="0" applyFill="1" applyBorder="1" applyAlignment="1">
      <alignment horizontal="center" vertical="center"/>
    </xf>
    <xf numFmtId="0" fontId="0" fillId="14" borderId="1" xfId="0" applyFill="1" applyBorder="1" applyAlignment="1">
      <alignment vertical="center"/>
    </xf>
    <xf numFmtId="0" fontId="0" fillId="11" borderId="0" xfId="0" applyFill="1"/>
    <xf numFmtId="0" fontId="0" fillId="14" borderId="1" xfId="0" applyFill="1" applyBorder="1" applyAlignment="1">
      <alignment horizontal="center" vertical="center"/>
    </xf>
    <xf numFmtId="0" fontId="4" fillId="0" borderId="3" xfId="0" applyFont="1" applyBorder="1" applyAlignment="1">
      <alignment horizontal="center" vertical="center" wrapText="1"/>
    </xf>
    <xf numFmtId="0" fontId="6" fillId="0" borderId="4" xfId="0" applyFont="1" applyBorder="1" applyAlignment="1">
      <alignment vertical="center"/>
    </xf>
    <xf numFmtId="0" fontId="0" fillId="3" borderId="2" xfId="0" applyFill="1" applyBorder="1" applyAlignment="1">
      <alignment horizontal="center" vertical="center"/>
    </xf>
    <xf numFmtId="0" fontId="4" fillId="14" borderId="3" xfId="0" applyFont="1" applyFill="1" applyBorder="1" applyAlignment="1">
      <alignment horizontal="center" vertical="center"/>
    </xf>
    <xf numFmtId="165" fontId="4" fillId="6" borderId="1" xfId="0" applyNumberFormat="1" applyFont="1" applyFill="1" applyBorder="1" applyAlignment="1">
      <alignment horizontal="center" vertical="center" wrapText="1"/>
    </xf>
    <xf numFmtId="0" fontId="0" fillId="17" borderId="0" xfId="0" applyFill="1" applyAlignment="1">
      <alignment vertical="center"/>
    </xf>
    <xf numFmtId="0" fontId="0" fillId="17" borderId="0" xfId="0" applyFill="1"/>
    <xf numFmtId="0" fontId="8" fillId="11" borderId="0" xfId="11" quotePrefix="1" applyFont="1" applyFill="1"/>
    <xf numFmtId="0" fontId="0" fillId="11" borderId="0" xfId="0" applyFill="1" applyAlignment="1">
      <alignment horizontal="center" vertical="center"/>
    </xf>
    <xf numFmtId="0" fontId="0" fillId="11" borderId="0" xfId="0" applyFill="1" applyAlignment="1">
      <alignment horizontal="center"/>
    </xf>
    <xf numFmtId="0" fontId="0" fillId="11" borderId="0" xfId="0" applyFill="1" applyAlignment="1">
      <alignment wrapText="1"/>
    </xf>
    <xf numFmtId="0" fontId="0" fillId="5" borderId="1" xfId="0" applyFill="1" applyBorder="1" applyAlignment="1">
      <alignment horizontal="center" vertical="center"/>
    </xf>
    <xf numFmtId="0" fontId="0" fillId="19" borderId="3" xfId="0" applyFill="1" applyBorder="1" applyAlignment="1">
      <alignment vertical="center"/>
    </xf>
    <xf numFmtId="0" fontId="4" fillId="11" borderId="1" xfId="0" applyFont="1" applyFill="1" applyBorder="1" applyAlignment="1">
      <alignment vertical="center"/>
    </xf>
    <xf numFmtId="170" fontId="0" fillId="0" borderId="1" xfId="0" applyNumberFormat="1" applyBorder="1" applyAlignment="1">
      <alignment horizontal="center" vertical="center"/>
    </xf>
    <xf numFmtId="167" fontId="0" fillId="0" borderId="0" xfId="0" applyNumberFormat="1" applyAlignment="1">
      <alignment vertical="center"/>
    </xf>
    <xf numFmtId="171" fontId="0" fillId="0" borderId="0" xfId="12" applyNumberFormat="1" applyFont="1" applyAlignment="1">
      <alignment horizontal="center"/>
    </xf>
    <xf numFmtId="171" fontId="0" fillId="0" borderId="1" xfId="12" applyNumberFormat="1" applyFont="1" applyBorder="1" applyAlignment="1">
      <alignment horizontal="center"/>
    </xf>
    <xf numFmtId="0" fontId="0" fillId="21" borderId="7" xfId="0" applyFill="1" applyBorder="1" applyAlignment="1">
      <alignment vertical="center"/>
    </xf>
    <xf numFmtId="171" fontId="0" fillId="0" borderId="1" xfId="13" applyNumberFormat="1" applyFont="1" applyBorder="1" applyAlignment="1">
      <alignment horizontal="center"/>
    </xf>
    <xf numFmtId="0" fontId="15" fillId="23" borderId="4" xfId="0" applyFont="1" applyFill="1" applyBorder="1" applyAlignment="1">
      <alignment vertical="center"/>
    </xf>
    <xf numFmtId="0" fontId="0" fillId="10" borderId="3" xfId="0" applyFill="1" applyBorder="1" applyAlignment="1">
      <alignment vertical="center"/>
    </xf>
    <xf numFmtId="0" fontId="0" fillId="13" borderId="3" xfId="0" applyFill="1" applyBorder="1" applyAlignment="1">
      <alignment vertical="center"/>
    </xf>
    <xf numFmtId="0" fontId="0" fillId="18" borderId="3" xfId="0" applyFill="1" applyBorder="1" applyAlignment="1">
      <alignment vertical="center"/>
    </xf>
    <xf numFmtId="0" fontId="0" fillId="12" borderId="3" xfId="0" applyFill="1" applyBorder="1" applyAlignment="1">
      <alignment vertical="center"/>
    </xf>
    <xf numFmtId="0" fontId="16" fillId="24" borderId="3" xfId="0" applyFont="1" applyFill="1" applyBorder="1" applyAlignment="1">
      <alignment vertical="top" wrapText="1"/>
    </xf>
    <xf numFmtId="0" fontId="8" fillId="0" borderId="0" xfId="11" applyFont="1" applyAlignment="1">
      <alignment vertical="center"/>
    </xf>
    <xf numFmtId="0" fontId="12" fillId="22" borderId="13" xfId="0" applyFont="1" applyFill="1" applyBorder="1" applyAlignment="1">
      <alignment vertical="top" wrapText="1"/>
    </xf>
    <xf numFmtId="0" fontId="12" fillId="22" borderId="9" xfId="0" applyFont="1" applyFill="1" applyBorder="1" applyAlignment="1">
      <alignment vertical="top" wrapText="1"/>
    </xf>
    <xf numFmtId="0" fontId="12" fillId="22" borderId="9" xfId="0" applyFont="1" applyFill="1" applyBorder="1" applyAlignment="1">
      <alignment vertical="center" wrapText="1"/>
    </xf>
    <xf numFmtId="0" fontId="10" fillId="3" borderId="12" xfId="0" applyFont="1" applyFill="1" applyBorder="1" applyAlignment="1">
      <alignment horizontal="center" vertical="center"/>
    </xf>
    <xf numFmtId="0" fontId="4" fillId="0" borderId="14" xfId="0" applyFont="1" applyBorder="1" applyAlignment="1">
      <alignment vertical="center"/>
    </xf>
    <xf numFmtId="0" fontId="4" fillId="0" borderId="3" xfId="0" applyFont="1" applyBorder="1" applyAlignment="1">
      <alignment vertical="center"/>
    </xf>
    <xf numFmtId="0" fontId="4" fillId="0" borderId="15" xfId="0" applyFont="1" applyBorder="1" applyAlignment="1">
      <alignment vertical="center"/>
    </xf>
    <xf numFmtId="0" fontId="0" fillId="0" borderId="14" xfId="0" applyBorder="1" applyAlignment="1">
      <alignment horizontal="center" vertical="center"/>
    </xf>
    <xf numFmtId="0" fontId="0" fillId="0" borderId="3" xfId="0" applyBorder="1" applyAlignment="1">
      <alignment horizontal="center" vertical="center"/>
    </xf>
    <xf numFmtId="0" fontId="0" fillId="20" borderId="3" xfId="0" applyFill="1" applyBorder="1" applyAlignment="1">
      <alignment horizontal="center" vertical="center"/>
    </xf>
    <xf numFmtId="0" fontId="0" fillId="3" borderId="3" xfId="0" applyFill="1" applyBorder="1" applyAlignment="1">
      <alignment horizontal="center" vertical="center"/>
    </xf>
    <xf numFmtId="0" fontId="4" fillId="0" borderId="3" xfId="0" applyFont="1" applyBorder="1" applyAlignment="1">
      <alignment horizontal="left" vertical="center"/>
    </xf>
    <xf numFmtId="0" fontId="4" fillId="26" borderId="3" xfId="0" applyFont="1" applyFill="1" applyBorder="1" applyAlignment="1">
      <alignment vertical="center"/>
    </xf>
    <xf numFmtId="0" fontId="13" fillId="22" borderId="9" xfId="0" applyFont="1" applyFill="1" applyBorder="1" applyAlignment="1">
      <alignment vertical="top" wrapText="1"/>
    </xf>
    <xf numFmtId="0" fontId="18" fillId="21" borderId="8" xfId="0" applyFont="1" applyFill="1" applyBorder="1" applyAlignment="1">
      <alignment wrapText="1"/>
    </xf>
    <xf numFmtId="0" fontId="10" fillId="27" borderId="17" xfId="0" applyFont="1" applyFill="1" applyBorder="1" applyAlignment="1">
      <alignment horizontal="center" vertical="center"/>
    </xf>
    <xf numFmtId="0" fontId="10" fillId="27" borderId="18" xfId="0" applyFont="1" applyFill="1" applyBorder="1" applyAlignment="1">
      <alignment horizontal="center" vertical="center"/>
    </xf>
    <xf numFmtId="0" fontId="9" fillId="25" borderId="3" xfId="0" applyFont="1" applyFill="1" applyBorder="1" applyAlignment="1">
      <alignment horizontal="center" vertical="center"/>
    </xf>
    <xf numFmtId="0" fontId="0" fillId="0" borderId="16" xfId="0" applyBorder="1" applyAlignment="1">
      <alignment horizontal="center" vertical="center"/>
    </xf>
    <xf numFmtId="168" fontId="0" fillId="0" borderId="3" xfId="0" applyNumberFormat="1" applyBorder="1" applyAlignment="1">
      <alignment horizontal="center" vertical="center"/>
    </xf>
    <xf numFmtId="0" fontId="0" fillId="28" borderId="1" xfId="0" applyFill="1" applyBorder="1" applyAlignment="1">
      <alignment vertical="center"/>
    </xf>
    <xf numFmtId="0" fontId="8" fillId="0" borderId="19" xfId="0" applyFont="1" applyBorder="1" applyAlignment="1">
      <alignment vertical="top"/>
    </xf>
    <xf numFmtId="0" fontId="13" fillId="21" borderId="8" xfId="0" applyFont="1" applyFill="1" applyBorder="1" applyAlignment="1">
      <alignment horizontal="justify" vertical="top" wrapText="1"/>
    </xf>
    <xf numFmtId="0" fontId="12" fillId="21" borderId="8" xfId="0" applyFont="1" applyFill="1" applyBorder="1" applyAlignment="1">
      <alignment horizontal="justify" vertical="top" wrapText="1"/>
    </xf>
    <xf numFmtId="0" fontId="14" fillId="21" borderId="7" xfId="0" applyFont="1" applyFill="1" applyBorder="1" applyAlignment="1">
      <alignment horizontal="left" vertical="top" wrapText="1" indent="1"/>
    </xf>
    <xf numFmtId="0" fontId="11" fillId="21" borderId="7" xfId="0" applyFont="1" applyFill="1" applyBorder="1" applyAlignment="1">
      <alignment horizontal="left" vertical="top" indent="1"/>
    </xf>
    <xf numFmtId="0" fontId="11" fillId="21" borderId="7" xfId="0" applyFont="1" applyFill="1" applyBorder="1" applyAlignment="1">
      <alignment horizontal="left" vertical="top" wrapText="1" indent="1"/>
    </xf>
    <xf numFmtId="0" fontId="11" fillId="21" borderId="10" xfId="0" applyFont="1" applyFill="1" applyBorder="1" applyAlignment="1">
      <alignment horizontal="left" vertical="top" indent="1"/>
    </xf>
    <xf numFmtId="0" fontId="13" fillId="21" borderId="11" xfId="0" applyFont="1" applyFill="1" applyBorder="1" applyAlignment="1">
      <alignment horizontal="justify" vertical="top" wrapText="1"/>
    </xf>
    <xf numFmtId="0" fontId="10" fillId="18" borderId="5" xfId="0" applyFont="1" applyFill="1" applyBorder="1" applyAlignment="1">
      <alignment horizontal="center" vertical="center"/>
    </xf>
    <xf numFmtId="0" fontId="10" fillId="18" borderId="6" xfId="0" applyFont="1" applyFill="1" applyBorder="1" applyAlignment="1">
      <alignment horizontal="center" vertical="center"/>
    </xf>
    <xf numFmtId="0" fontId="13" fillId="22" borderId="9" xfId="0" applyFont="1" applyFill="1" applyBorder="1" applyAlignment="1">
      <alignment horizontal="left" vertical="top" wrapText="1"/>
    </xf>
    <xf numFmtId="0" fontId="21" fillId="29" borderId="20" xfId="0" applyFont="1" applyFill="1" applyBorder="1" applyAlignment="1">
      <alignment horizontal="center" vertical="center" wrapText="1"/>
    </xf>
    <xf numFmtId="0" fontId="21" fillId="29" borderId="0" xfId="0" applyFont="1" applyFill="1" applyAlignment="1">
      <alignment horizontal="center" vertical="center" wrapText="1"/>
    </xf>
    <xf numFmtId="0" fontId="8" fillId="11" borderId="0" xfId="11" quotePrefix="1" applyFont="1" applyFill="1" applyAlignment="1">
      <alignment horizontal="left"/>
    </xf>
    <xf numFmtId="0" fontId="9" fillId="15" borderId="0" xfId="0" applyFont="1" applyFill="1" applyAlignment="1">
      <alignment horizontal="center" vertical="center"/>
    </xf>
    <xf numFmtId="0" fontId="9" fillId="16" borderId="0" xfId="0" applyFont="1" applyFill="1" applyAlignment="1">
      <alignment horizontal="center" vertical="center"/>
    </xf>
    <xf numFmtId="0" fontId="21" fillId="29" borderId="0" xfId="0" applyFont="1" applyFill="1" applyBorder="1" applyAlignment="1">
      <alignment horizontal="center" vertical="center" wrapText="1"/>
    </xf>
  </cellXfs>
  <cellStyles count="14">
    <cellStyle name="Catégorie du tableau croisé" xfId="1" xr:uid="{31521356-3C62-43FF-9536-4B45697A2963}"/>
    <cellStyle name="Champ du tableau croisé" xfId="2" xr:uid="{621E6863-00B4-4592-B61A-129392D6E3B7}"/>
    <cellStyle name="Coin du tableau croisé" xfId="3" xr:uid="{40E006D7-5ED3-4620-926F-6ABDFCDE471A}"/>
    <cellStyle name="Heading" xfId="4" xr:uid="{8024F786-29AE-4C1B-9A72-A3E6B436FE6C}"/>
    <cellStyle name="Heading1" xfId="5" xr:uid="{1DC1797D-2815-4A25-9C24-ACEEC012EAA4}"/>
    <cellStyle name="Lien hypertexte" xfId="11" builtinId="8"/>
    <cellStyle name="Milliers" xfId="12" builtinId="3"/>
    <cellStyle name="Milliers 2" xfId="13" xr:uid="{4E041A64-49C7-4488-97D6-685D1D5C87E7}"/>
    <cellStyle name="Normal" xfId="0" builtinId="0" customBuiltin="1"/>
    <cellStyle name="Result" xfId="6" xr:uid="{C1B65C69-9005-4028-AFE5-5E2A1826D792}"/>
    <cellStyle name="Result2" xfId="7" xr:uid="{7AB1E77B-E459-497B-9FA5-150C39897F7E}"/>
    <cellStyle name="Résultat du tableau croisé" xfId="8" xr:uid="{246716DB-2AFE-447E-A6C5-14E89F004C53}"/>
    <cellStyle name="Titre du tableau croisé" xfId="9" xr:uid="{0572F5D1-2FFE-4F56-B2B4-47E4207EDAC9}"/>
    <cellStyle name="Valeur du tableau croisé" xfId="10" xr:uid="{EB27B9D2-7E86-44C1-A032-9088FC3A483E}"/>
  </cellStyles>
  <dxfs count="127">
    <dxf>
      <alignment horizontal="center" vertical="center" textRotation="0" wrapText="0" indent="0" justifyLastLine="0" shrinkToFit="0" readingOrder="0"/>
    </dxf>
    <dxf>
      <border outline="0">
        <right style="thin">
          <color rgb="FF000000"/>
        </right>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0" tint="-0.499984740745262"/>
      </font>
      <fill>
        <patternFill patternType="lightUp">
          <bgColor theme="0"/>
        </patternFill>
      </fill>
    </dxf>
    <dxf>
      <font>
        <color theme="0" tint="-0.499984740745262"/>
      </font>
      <fill>
        <patternFill patternType="lightUp">
          <bgColor theme="0"/>
        </patternFill>
      </fill>
    </dxf>
  </dxfs>
  <tableStyles count="0" defaultTableStyle="TableStyleMedium2" defaultPivotStyle="PivotStyleLight16"/>
  <colors>
    <mruColors>
      <color rgb="FFFAF0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1712657</xdr:colOff>
      <xdr:row>10</xdr:row>
      <xdr:rowOff>53288</xdr:rowOff>
    </xdr:from>
    <xdr:to>
      <xdr:col>4</xdr:col>
      <xdr:colOff>3495516</xdr:colOff>
      <xdr:row>13</xdr:row>
      <xdr:rowOff>248186</xdr:rowOff>
    </xdr:to>
    <xdr:sp macro="" textlink="">
      <xdr:nvSpPr>
        <xdr:cNvPr id="2" name="ZoneTexte 3">
          <a:extLst>
            <a:ext uri="{FF2B5EF4-FFF2-40B4-BE49-F238E27FC236}">
              <a16:creationId xmlns:a16="http://schemas.microsoft.com/office/drawing/2014/main" id="{847D7D90-2BA5-482B-8D02-5FD4ECBDEB92}"/>
            </a:ext>
          </a:extLst>
        </xdr:cNvPr>
        <xdr:cNvSpPr txBox="1"/>
      </xdr:nvSpPr>
      <xdr:spPr>
        <a:xfrm rot="19347790">
          <a:off x="1895537" y="4899608"/>
          <a:ext cx="14736859" cy="987378"/>
        </a:xfrm>
        <a:prstGeom prst="rect">
          <a:avLst/>
        </a:prstGeom>
        <a:noFill/>
      </xdr:spPr>
      <xdr:txBody>
        <a:bodyPr wrap="square" rtlCol="0">
          <a:noAutofit/>
        </a:bodyP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spcAft>
              <a:spcPts val="1200"/>
            </a:spcAft>
          </a:pPr>
          <a:r>
            <a:rPr lang="fr-FR" sz="2400" i="1">
              <a:solidFill>
                <a:srgbClr val="FF0000"/>
              </a:solidFill>
              <a:effectLst/>
            </a:rPr>
            <a:t>Seule la version publiée après avis au Journal officiel de l'Union Européenne sur le site de la CRE conformément à l'article R.311-16 du code de l'énergie fera foi</a:t>
          </a:r>
          <a:endParaRPr lang="fr-FR" sz="2400" i="1">
            <a:solidFill>
              <a:srgbClr val="FF0000"/>
            </a:solidFill>
            <a:effectLst/>
            <a:latin typeface="Times New Roman" panose="02020603050405020304" pitchFamily="18" charset="0"/>
            <a:ea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22</xdr:row>
      <xdr:rowOff>128925</xdr:rowOff>
    </xdr:from>
    <xdr:to>
      <xdr:col>7</xdr:col>
      <xdr:colOff>1334624</xdr:colOff>
      <xdr:row>28</xdr:row>
      <xdr:rowOff>40538</xdr:rowOff>
    </xdr:to>
    <xdr:sp macro="" textlink="">
      <xdr:nvSpPr>
        <xdr:cNvPr id="2" name="ZoneTexte 3">
          <a:extLst>
            <a:ext uri="{FF2B5EF4-FFF2-40B4-BE49-F238E27FC236}">
              <a16:creationId xmlns:a16="http://schemas.microsoft.com/office/drawing/2014/main" id="{D19DBEA4-E544-4508-91CF-3DDA52CB4A90}"/>
            </a:ext>
          </a:extLst>
        </xdr:cNvPr>
        <xdr:cNvSpPr txBox="1"/>
      </xdr:nvSpPr>
      <xdr:spPr>
        <a:xfrm rot="19347790">
          <a:off x="0" y="4387160"/>
          <a:ext cx="14736859" cy="987378"/>
        </a:xfrm>
        <a:prstGeom prst="rect">
          <a:avLst/>
        </a:prstGeom>
        <a:noFill/>
      </xdr:spPr>
      <xdr:txBody>
        <a:bodyPr wrap="square" rtlCol="0">
          <a:noAutofit/>
        </a:bodyP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spcAft>
              <a:spcPts val="1200"/>
            </a:spcAft>
          </a:pPr>
          <a:r>
            <a:rPr lang="fr-FR" sz="2400" i="1">
              <a:solidFill>
                <a:srgbClr val="FF0000"/>
              </a:solidFill>
              <a:effectLst/>
            </a:rPr>
            <a:t>Seule la version publiée après avis au Journal officiel de l'Union Européenne sur le site de la CRE conformément à l'article R.311-16 du code de l'énergie fera foi</a:t>
          </a:r>
          <a:endParaRPr lang="fr-FR" sz="2400" i="1">
            <a:solidFill>
              <a:srgbClr val="FF0000"/>
            </a:solidFill>
            <a:effectLst/>
            <a:latin typeface="Times New Roman" panose="02020603050405020304" pitchFamily="18" charset="0"/>
            <a:ea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34</xdr:row>
      <xdr:rowOff>55729</xdr:rowOff>
    </xdr:from>
    <xdr:to>
      <xdr:col>11</xdr:col>
      <xdr:colOff>66169</xdr:colOff>
      <xdr:row>39</xdr:row>
      <xdr:rowOff>125788</xdr:rowOff>
    </xdr:to>
    <xdr:sp macro="" textlink="">
      <xdr:nvSpPr>
        <xdr:cNvPr id="2" name="ZoneTexte 3">
          <a:extLst>
            <a:ext uri="{FF2B5EF4-FFF2-40B4-BE49-F238E27FC236}">
              <a16:creationId xmlns:a16="http://schemas.microsoft.com/office/drawing/2014/main" id="{7E8204C7-476E-4329-BAC0-B23507B4B184}"/>
            </a:ext>
          </a:extLst>
        </xdr:cNvPr>
        <xdr:cNvSpPr txBox="1"/>
      </xdr:nvSpPr>
      <xdr:spPr>
        <a:xfrm rot="19347790">
          <a:off x="0" y="6388796"/>
          <a:ext cx="14747369" cy="1001392"/>
        </a:xfrm>
        <a:prstGeom prst="rect">
          <a:avLst/>
        </a:prstGeom>
        <a:noFill/>
      </xdr:spPr>
      <xdr:txBody>
        <a:bodyPr wrap="square" rtlCol="0">
          <a:noAutofit/>
        </a:bodyP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spcAft>
              <a:spcPts val="1200"/>
            </a:spcAft>
          </a:pPr>
          <a:r>
            <a:rPr lang="fr-FR" sz="2400" i="1">
              <a:solidFill>
                <a:srgbClr val="FF0000"/>
              </a:solidFill>
              <a:effectLst/>
            </a:rPr>
            <a:t>Seule la version publiée après avis au Journal officiel de l'Union Européenne sur le site de la CRE conformément à l'article R.311-16 du code de l'énergie fera foi</a:t>
          </a:r>
          <a:endParaRPr lang="fr-FR" sz="2400" i="1">
            <a:solidFill>
              <a:srgbClr val="FF0000"/>
            </a:solidFill>
            <a:effectLst/>
            <a:latin typeface="Times New Roman" panose="02020603050405020304" pitchFamily="18" charset="0"/>
            <a:ea typeface="Times New Roman" panose="02020603050405020304"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34</xdr:row>
      <xdr:rowOff>89735</xdr:rowOff>
    </xdr:from>
    <xdr:to>
      <xdr:col>6</xdr:col>
      <xdr:colOff>4976410</xdr:colOff>
      <xdr:row>40</xdr:row>
      <xdr:rowOff>915</xdr:rowOff>
    </xdr:to>
    <xdr:sp macro="" textlink="">
      <xdr:nvSpPr>
        <xdr:cNvPr id="2" name="ZoneTexte 3">
          <a:extLst>
            <a:ext uri="{FF2B5EF4-FFF2-40B4-BE49-F238E27FC236}">
              <a16:creationId xmlns:a16="http://schemas.microsoft.com/office/drawing/2014/main" id="{66DDDCBD-49A7-4738-BEC1-F7F5BCAFBA1D}"/>
            </a:ext>
          </a:extLst>
        </xdr:cNvPr>
        <xdr:cNvSpPr txBox="1"/>
      </xdr:nvSpPr>
      <xdr:spPr>
        <a:xfrm rot="19347790">
          <a:off x="0" y="6114851"/>
          <a:ext cx="14705201" cy="974436"/>
        </a:xfrm>
        <a:prstGeom prst="rect">
          <a:avLst/>
        </a:prstGeom>
        <a:noFill/>
      </xdr:spPr>
      <xdr:txBody>
        <a:bodyPr wrap="square" rtlCol="0">
          <a:noAutofit/>
        </a:bodyP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spcAft>
              <a:spcPts val="1200"/>
            </a:spcAft>
          </a:pPr>
          <a:r>
            <a:rPr lang="fr-FR" sz="2400" i="1">
              <a:solidFill>
                <a:srgbClr val="FF0000"/>
              </a:solidFill>
              <a:effectLst/>
            </a:rPr>
            <a:t>Seule la version publiée après avis au Journal officiel de l'Union Européenne sur le site de la CRE conformément à l'article R.311-16 du code de l'énergie fera foi</a:t>
          </a:r>
          <a:endParaRPr lang="fr-FR" sz="2400" i="1">
            <a:solidFill>
              <a:srgbClr val="FF0000"/>
            </a:solidFill>
            <a:effectLst/>
            <a:latin typeface="Times New Roman" panose="02020603050405020304" pitchFamily="18" charset="0"/>
            <a:ea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23</xdr:row>
      <xdr:rowOff>104925</xdr:rowOff>
    </xdr:from>
    <xdr:to>
      <xdr:col>9</xdr:col>
      <xdr:colOff>824085</xdr:colOff>
      <xdr:row>28</xdr:row>
      <xdr:rowOff>175132</xdr:rowOff>
    </xdr:to>
    <xdr:sp macro="" textlink="">
      <xdr:nvSpPr>
        <xdr:cNvPr id="2" name="ZoneTexte 3">
          <a:extLst>
            <a:ext uri="{FF2B5EF4-FFF2-40B4-BE49-F238E27FC236}">
              <a16:creationId xmlns:a16="http://schemas.microsoft.com/office/drawing/2014/main" id="{587848BF-6797-41DC-8E0A-41D96C09F387}"/>
            </a:ext>
          </a:extLst>
        </xdr:cNvPr>
        <xdr:cNvSpPr txBox="1"/>
      </xdr:nvSpPr>
      <xdr:spPr>
        <a:xfrm rot="19347790">
          <a:off x="0" y="4247434"/>
          <a:ext cx="11381249" cy="970753"/>
        </a:xfrm>
        <a:prstGeom prst="rect">
          <a:avLst/>
        </a:prstGeom>
        <a:noFill/>
      </xdr:spPr>
      <xdr:txBody>
        <a:bodyPr wrap="square" rtlCol="0">
          <a:noAutofit/>
        </a:bodyPr>
        <a:lstStyle>
          <a:defPPr>
            <a:defRPr lang="fr-FR"/>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spcAft>
              <a:spcPts val="1200"/>
            </a:spcAft>
          </a:pPr>
          <a:r>
            <a:rPr lang="fr-FR" sz="2400" i="1">
              <a:solidFill>
                <a:srgbClr val="FF0000"/>
              </a:solidFill>
              <a:effectLst/>
            </a:rPr>
            <a:t>Seule la version publiée après avis au Journal officiel de l'Union Européenne sur le site de la CRE conformément à l'article R.311-16 du code de l'énergie fera foi</a:t>
          </a:r>
          <a:endParaRPr lang="fr-FR" sz="2400" i="1">
            <a:solidFill>
              <a:srgbClr val="FF0000"/>
            </a:solidFill>
            <a:effectLst/>
            <a:latin typeface="Times New Roman" panose="02020603050405020304" pitchFamily="18" charset="0"/>
            <a:ea typeface="Times New Roman" panose="02020603050405020304" pitchFamily="18"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A/40%20-%20ERM/6%20-%20AO/AO10/04%20-%20Cahier%20des%20charges/V0/0ld/AO10%20-%20Cahier%20des%20Charges%20Annexe%20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nput"/>
      <sheetName val="ECSsimulator"/>
      <sheetName val="BDD_FE"/>
      <sheetName val="BDD_Transport"/>
    </sheetNames>
    <sheetDataSet>
      <sheetData sheetId="0" refreshError="1"/>
      <sheetData sheetId="1"/>
      <sheetData sheetId="2" refreshError="1"/>
      <sheetData sheetId="3">
        <row r="3">
          <cell r="C3" t="str">
            <v>Mat_Ident</v>
          </cell>
          <cell r="D3" t="str">
            <v>Unité</v>
          </cell>
          <cell r="E3" t="str">
            <v>Facteur Emissions</v>
          </cell>
        </row>
        <row r="4">
          <cell r="C4" t="str">
            <v>FE_Acier_Allemagne</v>
          </cell>
          <cell r="D4" t="str">
            <v>[t eq CO2/t]</v>
          </cell>
          <cell r="E4">
            <v>1.4141414000000001</v>
          </cell>
        </row>
        <row r="5">
          <cell r="C5" t="str">
            <v>FE_Acier_Autriche</v>
          </cell>
          <cell r="D5" t="str">
            <v>[t eq CO2/t]</v>
          </cell>
          <cell r="E5">
            <v>1.3274518</v>
          </cell>
        </row>
        <row r="6">
          <cell r="C6" t="str">
            <v>FE_Acier_Belgique</v>
          </cell>
          <cell r="D6" t="str">
            <v>[t eq CO2/t]</v>
          </cell>
          <cell r="E6">
            <v>1.3274518</v>
          </cell>
        </row>
        <row r="7">
          <cell r="C7" t="str">
            <v>FE_Acier_Brésil</v>
          </cell>
          <cell r="D7" t="str">
            <v>[t eq CO2/t]</v>
          </cell>
          <cell r="E7">
            <v>1.6975309000000001</v>
          </cell>
        </row>
        <row r="8">
          <cell r="C8" t="str">
            <v>FE_Acier_Chine</v>
          </cell>
          <cell r="D8" t="str">
            <v>[t eq CO2/t]</v>
          </cell>
          <cell r="E8">
            <v>1.9739087</v>
          </cell>
        </row>
        <row r="9">
          <cell r="C9" t="str">
            <v>FE_Acier_Corée du Sud</v>
          </cell>
          <cell r="D9" t="str">
            <v>[t eq CO2/t]</v>
          </cell>
          <cell r="E9">
            <v>1.6386555</v>
          </cell>
        </row>
        <row r="10">
          <cell r="C10" t="str">
            <v>FE_Acier_Danemark</v>
          </cell>
          <cell r="D10" t="str">
            <v>[t eq CO2/t]</v>
          </cell>
          <cell r="E10">
            <v>1.4141414000000001</v>
          </cell>
        </row>
        <row r="11">
          <cell r="C11" t="str">
            <v>FE_Acier_Espagne</v>
          </cell>
          <cell r="D11" t="str">
            <v>[t eq CO2/t]</v>
          </cell>
          <cell r="E11">
            <v>1.3274518</v>
          </cell>
        </row>
        <row r="12">
          <cell r="C12" t="str">
            <v>FE_Acier_Etats-Unis</v>
          </cell>
          <cell r="D12" t="str">
            <v>[t eq CO2/t]</v>
          </cell>
          <cell r="E12">
            <v>0.95671980000000001</v>
          </cell>
        </row>
        <row r="13">
          <cell r="C13" t="str">
            <v>FE_Acier_Finlande</v>
          </cell>
          <cell r="D13" t="str">
            <v>[t eq CO2/t]</v>
          </cell>
          <cell r="E13">
            <v>1.3274518</v>
          </cell>
        </row>
        <row r="14">
          <cell r="C14" t="str">
            <v>FE_Acier_France</v>
          </cell>
          <cell r="D14" t="str">
            <v>[t eq CO2/t]</v>
          </cell>
          <cell r="E14">
            <v>1.3793103</v>
          </cell>
        </row>
        <row r="15">
          <cell r="C15" t="str">
            <v>FE_Acier_Hongrie</v>
          </cell>
          <cell r="D15" t="str">
            <v>[t eq CO2/t]</v>
          </cell>
          <cell r="E15">
            <v>1.3274518</v>
          </cell>
        </row>
        <row r="16">
          <cell r="C16" t="str">
            <v>FE_Acier_Inde</v>
          </cell>
          <cell r="D16" t="str">
            <v>[t eq CO2/t]</v>
          </cell>
          <cell r="E16">
            <v>2.1454219000000001</v>
          </cell>
        </row>
        <row r="17">
          <cell r="C17" t="str">
            <v>FE_Acier_Indonésie</v>
          </cell>
          <cell r="D17" t="str">
            <v>[t eq CO2/t]</v>
          </cell>
          <cell r="E17">
            <v>2.8037217999999999</v>
          </cell>
        </row>
        <row r="18">
          <cell r="C18" t="str">
            <v>FE_Acier_Italie</v>
          </cell>
          <cell r="D18" t="str">
            <v>[t eq CO2/t]</v>
          </cell>
          <cell r="E18">
            <v>0.7758621</v>
          </cell>
        </row>
        <row r="19">
          <cell r="C19" t="str">
            <v>FE_Acier_Japon</v>
          </cell>
          <cell r="D19" t="str">
            <v>[t eq CO2/t]</v>
          </cell>
          <cell r="E19">
            <v>1.8831823000000001</v>
          </cell>
        </row>
        <row r="20">
          <cell r="C20" t="str">
            <v>FE_Acier_Maroc</v>
          </cell>
          <cell r="D20" t="str">
            <v>[t eq CO2/t]</v>
          </cell>
          <cell r="E20">
            <v>2.8037217999999999</v>
          </cell>
        </row>
        <row r="21">
          <cell r="C21" t="str">
            <v>FE_Acier_Mexique</v>
          </cell>
          <cell r="D21" t="str">
            <v>[t eq CO2/t]</v>
          </cell>
          <cell r="E21">
            <v>1.0326086999999999</v>
          </cell>
        </row>
        <row r="22">
          <cell r="C22" t="str">
            <v>FE_Acier_Pologne</v>
          </cell>
          <cell r="D22" t="str">
            <v>[t eq CO2/t]</v>
          </cell>
          <cell r="E22">
            <v>1.3274518</v>
          </cell>
        </row>
        <row r="23">
          <cell r="C23" t="str">
            <v>FE_Acier_Portugal</v>
          </cell>
          <cell r="D23" t="str">
            <v>[t eq CO2/t]</v>
          </cell>
          <cell r="E23">
            <v>1.3274518</v>
          </cell>
        </row>
        <row r="24">
          <cell r="C24" t="str">
            <v>FE_Acier_Rép. Tchèque</v>
          </cell>
          <cell r="D24" t="str">
            <v>[t eq CO2/t]</v>
          </cell>
          <cell r="E24">
            <v>1.3274518</v>
          </cell>
        </row>
        <row r="25">
          <cell r="C25" t="str">
            <v>FE_Acier_Royaume-Uni</v>
          </cell>
          <cell r="D25" t="str">
            <v>[t eq CO2/t]</v>
          </cell>
          <cell r="E25">
            <v>1.3274518</v>
          </cell>
        </row>
        <row r="26">
          <cell r="C26" t="str">
            <v>FE_Acier_Singapour</v>
          </cell>
          <cell r="D26" t="str">
            <v>[t eq CO2/t]</v>
          </cell>
          <cell r="E26">
            <v>1.9739087</v>
          </cell>
        </row>
        <row r="27">
          <cell r="C27" t="str">
            <v>FE_Acier_Slovaquie</v>
          </cell>
          <cell r="D27" t="str">
            <v>[t eq CO2/t]</v>
          </cell>
          <cell r="E27">
            <v>1.3274518</v>
          </cell>
        </row>
        <row r="28">
          <cell r="C28" t="str">
            <v>FE_Acier_Slovénie</v>
          </cell>
          <cell r="D28" t="str">
            <v>[t eq CO2/t]</v>
          </cell>
          <cell r="E28">
            <v>1.3274518</v>
          </cell>
        </row>
        <row r="29">
          <cell r="C29" t="str">
            <v>FE_Acier_Taiwan</v>
          </cell>
          <cell r="D29" t="str">
            <v>[t eq CO2/t]</v>
          </cell>
          <cell r="E29">
            <v>1.6975309000000001</v>
          </cell>
        </row>
        <row r="30">
          <cell r="C30" t="str">
            <v>FE_Acier_Turquie</v>
          </cell>
          <cell r="D30" t="str">
            <v>[t eq CO2/t]</v>
          </cell>
          <cell r="E30">
            <v>1.0089021</v>
          </cell>
        </row>
        <row r="31">
          <cell r="C31" t="str">
            <v>FE_Acier_Vietnam</v>
          </cell>
          <cell r="D31" t="str">
            <v>[t eq CO2/t]</v>
          </cell>
          <cell r="E31">
            <v>1.9428570999999999</v>
          </cell>
        </row>
        <row r="32">
          <cell r="C32" t="str">
            <v>FE_Acier_Personnalisé</v>
          </cell>
          <cell r="D32" t="str">
            <v>[t eq CO2/t]</v>
          </cell>
          <cell r="E32" t="str">
            <v>NaN</v>
          </cell>
        </row>
        <row r="33">
          <cell r="C33" t="str">
            <v>FE_Acier_Autre</v>
          </cell>
          <cell r="D33" t="str">
            <v>[t eq CO2/t]</v>
          </cell>
          <cell r="E33" t="str">
            <v>NaN</v>
          </cell>
        </row>
        <row r="34">
          <cell r="C34" t="str">
            <v>FE_Acier_Aucun</v>
          </cell>
          <cell r="D34" t="str">
            <v>[t eq CO2/t]</v>
          </cell>
          <cell r="E34" t="str">
            <v>NaN</v>
          </cell>
        </row>
        <row r="35">
          <cell r="C35" t="str">
            <v>FE_Ciment_Australie</v>
          </cell>
          <cell r="D35" t="str">
            <v>[t eq CO2/t]</v>
          </cell>
          <cell r="E35">
            <v>0.91118131280000003</v>
          </cell>
        </row>
        <row r="36">
          <cell r="C36" t="str">
            <v>FE_Ciment_Autriche</v>
          </cell>
          <cell r="D36" t="str">
            <v>[t eq CO2/t]</v>
          </cell>
          <cell r="E36">
            <v>0.98753356660000002</v>
          </cell>
        </row>
        <row r="37">
          <cell r="C37" t="str">
            <v>FE_Ciment_Belgique</v>
          </cell>
          <cell r="D37" t="str">
            <v>[t eq CO2/t]</v>
          </cell>
          <cell r="E37">
            <v>0.97643739650000005</v>
          </cell>
        </row>
        <row r="38">
          <cell r="C38" t="str">
            <v>FE_Ciment_Bulgarie</v>
          </cell>
          <cell r="D38" t="str">
            <v>[t eq CO2/t]</v>
          </cell>
          <cell r="E38">
            <v>0.94602938530000003</v>
          </cell>
        </row>
        <row r="39">
          <cell r="C39" t="str">
            <v>FE_Ciment_Bosnie-Herzégovine</v>
          </cell>
          <cell r="D39" t="str">
            <v>[t eq CO2/t]</v>
          </cell>
          <cell r="E39">
            <v>0.91172298610000002</v>
          </cell>
        </row>
        <row r="40">
          <cell r="C40" t="str">
            <v>FE_Ciment_Biélorussie</v>
          </cell>
          <cell r="D40" t="str">
            <v>[t eq CO2/t]</v>
          </cell>
          <cell r="E40">
            <v>0.95345971399999996</v>
          </cell>
        </row>
        <row r="41">
          <cell r="C41" t="str">
            <v>FE_Ciment_Brésil</v>
          </cell>
          <cell r="D41" t="str">
            <v>[t eq CO2/t]</v>
          </cell>
          <cell r="E41">
            <v>0.98723634689999995</v>
          </cell>
        </row>
        <row r="42">
          <cell r="C42" t="str">
            <v>FE_Ciment_Emirats-Arabes-Unis</v>
          </cell>
          <cell r="D42" t="str">
            <v>[t eq CO2/t]</v>
          </cell>
          <cell r="E42">
            <v>0.89499427600000003</v>
          </cell>
        </row>
        <row r="43">
          <cell r="C43" t="str">
            <v>FE_Ciment_Suisse</v>
          </cell>
          <cell r="D43" t="str">
            <v>[t eq CO2/t]</v>
          </cell>
          <cell r="E43">
            <v>0.99138787399999995</v>
          </cell>
        </row>
        <row r="44">
          <cell r="C44" t="str">
            <v>FE_Ciment_Chine</v>
          </cell>
          <cell r="D44" t="str">
            <v>[t eq CO2/t]</v>
          </cell>
          <cell r="E44">
            <v>0.90726127710000004</v>
          </cell>
        </row>
        <row r="45">
          <cell r="C45" t="str">
            <v>FE_Ciment_Tchéquie</v>
          </cell>
          <cell r="D45" t="str">
            <v>[t eq CO2/t]</v>
          </cell>
          <cell r="E45">
            <v>0.93258202810000002</v>
          </cell>
        </row>
        <row r="46">
          <cell r="C46" t="str">
            <v>FE_Ciment_Allemagne</v>
          </cell>
          <cell r="D46" t="str">
            <v>[t eq CO2/t]</v>
          </cell>
          <cell r="E46">
            <v>0.94219123940000005</v>
          </cell>
        </row>
        <row r="47">
          <cell r="C47" t="str">
            <v>FE_Ciment_Danemark</v>
          </cell>
          <cell r="D47" t="str">
            <v>[t eq CO2/t]</v>
          </cell>
          <cell r="E47">
            <v>0.97027095910000005</v>
          </cell>
        </row>
        <row r="48">
          <cell r="C48" t="str">
            <v>FE_Ciment_Espagne</v>
          </cell>
          <cell r="D48" t="str">
            <v>[t eq CO2/t]</v>
          </cell>
          <cell r="E48">
            <v>0.97775967159999999</v>
          </cell>
        </row>
        <row r="49">
          <cell r="C49" t="str">
            <v>FE_Ciment_France</v>
          </cell>
          <cell r="D49" t="str">
            <v>[t eq CO2/t]</v>
          </cell>
          <cell r="E49">
            <v>0.99442248690000001</v>
          </cell>
        </row>
        <row r="50">
          <cell r="C50" t="str">
            <v>FE_Ciment_Royaume-Uni</v>
          </cell>
          <cell r="D50" t="str">
            <v>[t eq CO2/t]</v>
          </cell>
          <cell r="E50">
            <v>0.96603517230000002</v>
          </cell>
        </row>
        <row r="51">
          <cell r="C51" t="str">
            <v>FE_Ciment_Grèce</v>
          </cell>
          <cell r="D51" t="str">
            <v>[t eq CO2/t]</v>
          </cell>
          <cell r="E51">
            <v>0.94853935990000005</v>
          </cell>
        </row>
        <row r="52">
          <cell r="C52" t="str">
            <v>FE_Ciment_Croatie</v>
          </cell>
          <cell r="D52" t="str">
            <v>[t eq CO2/t]</v>
          </cell>
          <cell r="E52">
            <v>0.97169291619999998</v>
          </cell>
        </row>
        <row r="53">
          <cell r="C53" t="str">
            <v>FE_Ciment_Hongrie</v>
          </cell>
          <cell r="D53" t="str">
            <v>[t eq CO2/t]</v>
          </cell>
          <cell r="E53">
            <v>0.96683311510000003</v>
          </cell>
        </row>
        <row r="54">
          <cell r="C54" t="str">
            <v>FE_Ciment_Inde</v>
          </cell>
          <cell r="D54" t="str">
            <v>[t eq CO2/t]</v>
          </cell>
          <cell r="E54">
            <v>0.89464249539999996</v>
          </cell>
        </row>
        <row r="55">
          <cell r="C55" t="str">
            <v>FE_Ciment_Italie</v>
          </cell>
          <cell r="D55" t="str">
            <v>[t eq CO2/t]</v>
          </cell>
          <cell r="E55">
            <v>0.95254241829999997</v>
          </cell>
        </row>
        <row r="56">
          <cell r="C56" t="str">
            <v>FE_Ciment_Japon</v>
          </cell>
          <cell r="D56" t="str">
            <v>[t eq CO2/t]</v>
          </cell>
          <cell r="E56">
            <v>0.92878609050000005</v>
          </cell>
        </row>
        <row r="57">
          <cell r="C57" t="str">
            <v>FE_Ciment_Corée-du-Sud</v>
          </cell>
          <cell r="D57" t="str">
            <v>[t eq CO2/t]</v>
          </cell>
          <cell r="E57">
            <v>0.9323707483</v>
          </cell>
        </row>
        <row r="58">
          <cell r="C58" t="str">
            <v>FE_Ciment_Lituanie</v>
          </cell>
          <cell r="D58" t="str">
            <v>[t eq CO2/t]</v>
          </cell>
          <cell r="E58">
            <v>0.97560557530000003</v>
          </cell>
        </row>
        <row r="59">
          <cell r="C59" t="str">
            <v>FE_Ciment_Maroc</v>
          </cell>
          <cell r="D59" t="str">
            <v>[t eq CO2/t]</v>
          </cell>
          <cell r="E59">
            <v>0.91024463759999996</v>
          </cell>
        </row>
        <row r="60">
          <cell r="C60" t="str">
            <v>FE_Ciment_Norvège</v>
          </cell>
          <cell r="D60" t="str">
            <v>[t eq CO2/t]</v>
          </cell>
          <cell r="E60">
            <v>0.99511323709999999</v>
          </cell>
        </row>
        <row r="61">
          <cell r="C61" t="str">
            <v>FE_Ciment_Pologne</v>
          </cell>
          <cell r="D61" t="str">
            <v>[t eq CO2/t]</v>
          </cell>
          <cell r="E61">
            <v>0.90304236739999999</v>
          </cell>
        </row>
        <row r="62">
          <cell r="C62" t="str">
            <v>FE_Ciment_Portugal</v>
          </cell>
          <cell r="D62" t="str">
            <v>[t eq CO2/t]</v>
          </cell>
          <cell r="E62">
            <v>0.98051377790000005</v>
          </cell>
        </row>
        <row r="63">
          <cell r="C63" t="str">
            <v>FE_Ciment_Turquie</v>
          </cell>
          <cell r="D63" t="str">
            <v>[t eq CO2/t]</v>
          </cell>
          <cell r="E63">
            <v>0.92784825630000001</v>
          </cell>
        </row>
        <row r="64">
          <cell r="C64" t="str">
            <v>FE_Ciment_Etats-Unis</v>
          </cell>
          <cell r="D64" t="str">
            <v>[t eq CO2/t]</v>
          </cell>
          <cell r="E64">
            <v>0.93890652519999995</v>
          </cell>
        </row>
        <row r="65">
          <cell r="C65" t="str">
            <v>FE_Ciment_Personnalisé</v>
          </cell>
          <cell r="D65" t="str">
            <v>[t eq CO2/t]</v>
          </cell>
          <cell r="E65" t="str">
            <v>NaN</v>
          </cell>
        </row>
        <row r="66">
          <cell r="C66" t="str">
            <v>FE_Ciment_Autre</v>
          </cell>
          <cell r="D66" t="str">
            <v>[t eq CO2/t]</v>
          </cell>
          <cell r="E66" t="str">
            <v>NaN</v>
          </cell>
        </row>
        <row r="67">
          <cell r="C67" t="str">
            <v>FE_Ciment_Aucun</v>
          </cell>
          <cell r="D67" t="str">
            <v>[t eq CO2/t]</v>
          </cell>
          <cell r="E67" t="str">
            <v>NaN</v>
          </cell>
        </row>
        <row r="68">
          <cell r="C68" t="str">
            <v>FE_GranulatsSables_Aucun</v>
          </cell>
          <cell r="D68" t="str">
            <v>[t eq CO2/t]</v>
          </cell>
          <cell r="E68">
            <v>2.31E-3</v>
          </cell>
        </row>
        <row r="69">
          <cell r="C69" t="str">
            <v>FE_GranulatsSables_Personnalisé</v>
          </cell>
          <cell r="D69" t="str">
            <v>[t eq CO2/t]</v>
          </cell>
          <cell r="E69" t="str">
            <v>NaN</v>
          </cell>
        </row>
        <row r="70">
          <cell r="C70" t="str">
            <v>GLEC_HFO_0-4999</v>
          </cell>
          <cell r="D70" t="str">
            <v>[t eq CO2/t.km]</v>
          </cell>
          <cell r="E70">
            <v>2.6400000000000001E-5</v>
          </cell>
        </row>
        <row r="71">
          <cell r="C71" t="str">
            <v>GLEC_VLSFO_0-4999</v>
          </cell>
          <cell r="D71" t="str">
            <v>[t eq CO2/t.km]</v>
          </cell>
          <cell r="E71">
            <v>2.72E-5</v>
          </cell>
        </row>
        <row r="72">
          <cell r="C72" t="str">
            <v>GLEC_MDO_0-4999</v>
          </cell>
          <cell r="D72" t="str">
            <v>[t eq CO2/t.km]</v>
          </cell>
          <cell r="E72">
            <v>2.58E-5</v>
          </cell>
        </row>
        <row r="73">
          <cell r="C73" t="str">
            <v>GLEC_HFO_5000-9999</v>
          </cell>
          <cell r="D73" t="str">
            <v>[t eq CO2/t.km]</v>
          </cell>
          <cell r="E73">
            <v>2.1299999999999999E-5</v>
          </cell>
        </row>
        <row r="74">
          <cell r="C74" t="str">
            <v>GLEC_VLSFO_5000-9999</v>
          </cell>
          <cell r="D74" t="str">
            <v>[t eq CO2/t.km]</v>
          </cell>
          <cell r="E74">
            <v>2.19E-5</v>
          </cell>
        </row>
        <row r="75">
          <cell r="C75" t="str">
            <v>GLEC_MDO_5000-9999</v>
          </cell>
          <cell r="D75" t="str">
            <v>[t eq CO2/t.km]</v>
          </cell>
          <cell r="E75">
            <v>2.0800000000000001E-5</v>
          </cell>
        </row>
        <row r="76">
          <cell r="C76" t="str">
            <v>GLEC_HFO_10000-19999</v>
          </cell>
          <cell r="D76" t="str">
            <v>[t eq CO2/t.km]</v>
          </cell>
          <cell r="E76">
            <v>1.8899999999999999E-5</v>
          </cell>
        </row>
        <row r="77">
          <cell r="C77" t="str">
            <v>GLEC_VLSFO_10000-19999</v>
          </cell>
          <cell r="D77" t="str">
            <v>[t eq CO2/t.km]</v>
          </cell>
          <cell r="E77">
            <v>1.95E-5</v>
          </cell>
        </row>
        <row r="78">
          <cell r="C78" t="str">
            <v>GLEC_MDO_10000-19999</v>
          </cell>
          <cell r="D78" t="str">
            <v>[t eq CO2/t.km]</v>
          </cell>
          <cell r="E78">
            <v>1.8499999999999999E-5</v>
          </cell>
        </row>
        <row r="79">
          <cell r="C79" t="str">
            <v>GLEC_HFO_20000plus</v>
          </cell>
          <cell r="D79" t="str">
            <v>[t eq CO2/t.km]</v>
          </cell>
          <cell r="E79">
            <v>9.7999999999999993E-6</v>
          </cell>
        </row>
        <row r="80">
          <cell r="C80" t="str">
            <v>GLEC_VLSFO_20000plus</v>
          </cell>
          <cell r="D80" t="str">
            <v>[t eq CO2/t.km]</v>
          </cell>
          <cell r="E80">
            <v>1.01E-5</v>
          </cell>
        </row>
        <row r="81">
          <cell r="C81" t="str">
            <v>GLEC_MDO_20000plus</v>
          </cell>
          <cell r="D81" t="str">
            <v>[t eq CO2/t.km]</v>
          </cell>
          <cell r="E81">
            <v>9.5999999999999996E-6</v>
          </cell>
        </row>
        <row r="82">
          <cell r="C82" t="str">
            <v>Personnalisé</v>
          </cell>
          <cell r="D82" t="str">
            <v>[t eq CO2/t.km]</v>
          </cell>
          <cell r="E82"/>
        </row>
        <row r="83">
          <cell r="C83" t="str">
            <v>Aucun</v>
          </cell>
          <cell r="D83" t="str">
            <v>[t eq CO2/t.km]</v>
          </cell>
          <cell r="E83" t="str">
            <v>NaN</v>
          </cell>
        </row>
        <row r="121">
          <cell r="C121"/>
          <cell r="E121"/>
        </row>
        <row r="122">
          <cell r="C122"/>
          <cell r="E122"/>
        </row>
        <row r="123">
          <cell r="C123"/>
          <cell r="E123"/>
        </row>
        <row r="124">
          <cell r="C124"/>
          <cell r="E124"/>
        </row>
      </sheetData>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B24BA5B-9660-4B87-B55C-17C944702E99}" name="__xlnm._FilterDatabase_1" displayName="__xlnm._FilterDatabase_1" ref="A2:D92" totalsRowShown="0">
  <autoFilter ref="A2:D92" xr:uid="{F17F2637-A1C6-4A31-B5FC-82641C1042B2}"/>
  <tableColumns count="4">
    <tableColumn id="1" xr3:uid="{4771EA13-1F93-41F4-8DE9-C933A13A750D}" name="Départ"/>
    <tableColumn id="2" xr3:uid="{553DE83E-6DBD-4A95-8CDB-391E4150CA31}" name="Arrivée"/>
    <tableColumn id="3" xr3:uid="{1FAA45E9-AB75-4A2E-A75B-24E1172EB691}" name="Trajet" dataDxfId="1"/>
    <tableColumn id="4" xr3:uid="{61648DAA-5647-4CAD-AD02-9B2D0E3176DA}" name="Distance*_x000a_[nm]" dataDxfId="0"/>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4.bin"/><Relationship Id="rId1" Type="http://schemas.openxmlformats.org/officeDocument/2006/relationships/hyperlink" Target="https://sea-distances.org/"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EF58EF-12F3-4032-9D3A-C2C8DB57AAF0}">
  <sheetPr codeName="Feuil1"/>
  <dimension ref="B1:E25"/>
  <sheetViews>
    <sheetView showGridLines="0" topLeftCell="B1" zoomScale="50" zoomScaleNormal="80" workbookViewId="0">
      <selection activeCell="E15" sqref="E15"/>
    </sheetView>
  </sheetViews>
  <sheetFormatPr baseColWidth="10" defaultColWidth="11.5546875" defaultRowHeight="14.4" x14ac:dyDescent="0.3"/>
  <cols>
    <col min="1" max="1" width="2.5546875" customWidth="1"/>
    <col min="2" max="2" width="167.5546875" customWidth="1"/>
    <col min="3" max="3" width="3.44140625" customWidth="1"/>
    <col min="4" max="4" width="17.6640625" bestFit="1" customWidth="1"/>
    <col min="5" max="5" width="142.88671875" bestFit="1" customWidth="1"/>
  </cols>
  <sheetData>
    <row r="1" spans="2:5" ht="15" customHeight="1" thickBot="1" x14ac:dyDescent="0.35">
      <c r="B1" s="100" t="s">
        <v>462</v>
      </c>
      <c r="C1" s="101"/>
      <c r="D1" s="101"/>
      <c r="E1" s="101"/>
    </row>
    <row r="2" spans="2:5" ht="18.600000000000001" thickTop="1" thickBot="1" x14ac:dyDescent="0.35">
      <c r="B2" s="71" t="s">
        <v>330</v>
      </c>
      <c r="D2" s="97" t="s">
        <v>327</v>
      </c>
      <c r="E2" s="98"/>
    </row>
    <row r="3" spans="2:5" ht="18" thickTop="1" x14ac:dyDescent="0.3">
      <c r="B3" s="68"/>
      <c r="D3" s="83"/>
      <c r="E3" s="84"/>
    </row>
    <row r="4" spans="2:5" ht="46.8" x14ac:dyDescent="0.3">
      <c r="B4" s="69" t="s">
        <v>339</v>
      </c>
      <c r="D4" s="59"/>
      <c r="E4" s="82" t="s">
        <v>448</v>
      </c>
    </row>
    <row r="5" spans="2:5" ht="46.8" x14ac:dyDescent="0.3">
      <c r="B5" s="81" t="s">
        <v>458</v>
      </c>
      <c r="D5" s="93" t="s">
        <v>451</v>
      </c>
      <c r="E5" s="90" t="s">
        <v>328</v>
      </c>
    </row>
    <row r="6" spans="2:5" ht="46.8" x14ac:dyDescent="0.3">
      <c r="B6" s="70" t="s">
        <v>459</v>
      </c>
      <c r="D6" s="93" t="s">
        <v>449</v>
      </c>
      <c r="E6" s="90" t="s">
        <v>338</v>
      </c>
    </row>
    <row r="7" spans="2:5" ht="62.4" x14ac:dyDescent="0.3">
      <c r="B7" s="99" t="s">
        <v>460</v>
      </c>
      <c r="D7" s="93" t="s">
        <v>329</v>
      </c>
      <c r="E7" s="90" t="s">
        <v>452</v>
      </c>
    </row>
    <row r="8" spans="2:5" ht="62.4" x14ac:dyDescent="0.3">
      <c r="B8" s="99"/>
      <c r="D8" s="94" t="s">
        <v>150</v>
      </c>
      <c r="E8" s="91" t="s">
        <v>457</v>
      </c>
    </row>
    <row r="9" spans="2:5" ht="31.2" x14ac:dyDescent="0.3">
      <c r="B9" s="99"/>
      <c r="D9" s="92" t="s">
        <v>450</v>
      </c>
      <c r="E9" s="90" t="s">
        <v>453</v>
      </c>
    </row>
    <row r="10" spans="2:5" ht="31.8" thickBot="1" x14ac:dyDescent="0.35">
      <c r="B10" s="99"/>
      <c r="D10" s="95" t="s">
        <v>5</v>
      </c>
      <c r="E10" s="96" t="s">
        <v>461</v>
      </c>
    </row>
    <row r="11" spans="2:5" ht="15" customHeight="1" x14ac:dyDescent="0.3">
      <c r="B11" s="99"/>
    </row>
    <row r="12" spans="2:5" ht="32.25" customHeight="1" x14ac:dyDescent="0.3">
      <c r="B12" s="99"/>
    </row>
    <row r="13" spans="2:5" ht="14.85" customHeight="1" x14ac:dyDescent="0.3">
      <c r="B13" s="99"/>
    </row>
    <row r="14" spans="2:5" ht="133.5" customHeight="1" x14ac:dyDescent="0.3">
      <c r="B14" s="99"/>
    </row>
    <row r="15" spans="2:5" ht="95.25" customHeight="1" x14ac:dyDescent="0.3">
      <c r="B15" s="99"/>
    </row>
    <row r="16" spans="2:5" ht="71.099999999999994" customHeight="1" x14ac:dyDescent="0.3">
      <c r="B16" s="99"/>
    </row>
    <row r="17" spans="2:2" ht="66.599999999999994" customHeight="1" x14ac:dyDescent="0.3">
      <c r="B17" s="99"/>
    </row>
    <row r="18" spans="2:2" ht="14.85" customHeight="1" x14ac:dyDescent="0.3"/>
    <row r="19" spans="2:2" ht="58.35" customHeight="1" x14ac:dyDescent="0.3">
      <c r="B19" s="66" t="s">
        <v>336</v>
      </c>
    </row>
    <row r="20" spans="2:2" ht="14.85" customHeight="1" x14ac:dyDescent="0.3"/>
    <row r="21" spans="2:2" ht="15.6" x14ac:dyDescent="0.3">
      <c r="B21" s="61" t="s">
        <v>334</v>
      </c>
    </row>
    <row r="22" spans="2:2" ht="14.85" customHeight="1" x14ac:dyDescent="0.3">
      <c r="B22" s="62" t="s">
        <v>119</v>
      </c>
    </row>
    <row r="23" spans="2:2" ht="14.85" customHeight="1" x14ac:dyDescent="0.3">
      <c r="B23" s="63" t="s">
        <v>118</v>
      </c>
    </row>
    <row r="24" spans="2:2" x14ac:dyDescent="0.3">
      <c r="B24" s="64" t="s">
        <v>151</v>
      </c>
    </row>
    <row r="25" spans="2:2" x14ac:dyDescent="0.3">
      <c r="B25" s="65" t="s">
        <v>356</v>
      </c>
    </row>
  </sheetData>
  <mergeCells count="3">
    <mergeCell ref="D2:E2"/>
    <mergeCell ref="B7:B17"/>
    <mergeCell ref="B1:E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FD2214-B5FF-4087-AE9F-13E6FB108934}">
  <sheetPr codeName="Feuil2"/>
  <dimension ref="A1:N93"/>
  <sheetViews>
    <sheetView zoomScale="85" zoomScaleNormal="85" workbookViewId="0">
      <selection sqref="A1:G1"/>
    </sheetView>
  </sheetViews>
  <sheetFormatPr baseColWidth="10" defaultColWidth="11.5546875" defaultRowHeight="14.4" x14ac:dyDescent="0.3"/>
  <cols>
    <col min="1" max="1" width="35.5546875" style="39" customWidth="1"/>
    <col min="2" max="2" width="26.5546875" style="39" bestFit="1" customWidth="1"/>
    <col min="3" max="3" width="28.44140625" style="39" customWidth="1"/>
    <col min="4" max="5" width="27.5546875" style="39" customWidth="1"/>
    <col min="6" max="6" width="30" style="39" bestFit="1" customWidth="1"/>
    <col min="7" max="7" width="19.5546875" style="39" customWidth="1"/>
    <col min="8" max="8" width="31.33203125" style="39" bestFit="1" customWidth="1"/>
    <col min="9" max="9" width="17.5546875" style="39" customWidth="1"/>
    <col min="10" max="10" width="16.44140625" style="39" customWidth="1"/>
    <col min="11" max="11" width="15.44140625" style="39" customWidth="1"/>
    <col min="12" max="14" width="15.5546875" style="39" customWidth="1"/>
    <col min="15" max="1024" width="11.44140625" style="39" customWidth="1"/>
    <col min="1025" max="16384" width="11.5546875" style="39"/>
  </cols>
  <sheetData>
    <row r="1" spans="1:14" ht="14.4" customHeight="1" x14ac:dyDescent="0.3">
      <c r="A1" s="100" t="s">
        <v>462</v>
      </c>
      <c r="B1" s="105"/>
      <c r="C1" s="105"/>
      <c r="D1" s="105"/>
      <c r="E1" s="105"/>
      <c r="F1" s="105"/>
      <c r="G1" s="105"/>
      <c r="H1" s="46"/>
      <c r="I1" s="46"/>
      <c r="J1" s="46"/>
      <c r="K1" s="36"/>
      <c r="L1" s="36"/>
    </row>
    <row r="2" spans="1:14" x14ac:dyDescent="0.3">
      <c r="A2" s="42" t="s">
        <v>2</v>
      </c>
      <c r="B2" s="43"/>
      <c r="C2" s="46"/>
      <c r="D2" s="46"/>
      <c r="E2" s="46"/>
      <c r="F2" s="46"/>
      <c r="G2" s="46"/>
      <c r="H2" s="46"/>
      <c r="I2" s="46"/>
      <c r="J2" s="46"/>
      <c r="K2" s="36"/>
      <c r="L2" s="36"/>
      <c r="M2" s="36"/>
      <c r="N2" s="36"/>
    </row>
    <row r="3" spans="1:14" x14ac:dyDescent="0.3">
      <c r="A3" s="35" t="s">
        <v>132</v>
      </c>
      <c r="B3" s="44" t="s">
        <v>420</v>
      </c>
      <c r="C3" s="46"/>
      <c r="D3" s="46"/>
      <c r="E3" s="46"/>
      <c r="F3" s="46"/>
      <c r="G3" s="46"/>
      <c r="H3" s="46"/>
      <c r="I3" s="46"/>
      <c r="J3" s="46"/>
      <c r="K3" s="36"/>
      <c r="L3" s="36"/>
      <c r="M3" s="36"/>
      <c r="N3" s="36"/>
    </row>
    <row r="4" spans="1:14" x14ac:dyDescent="0.3">
      <c r="A4" s="35" t="s">
        <v>0</v>
      </c>
      <c r="B4" s="37"/>
      <c r="C4" s="46"/>
      <c r="D4" s="46"/>
      <c r="E4" s="46"/>
      <c r="F4" s="46"/>
      <c r="G4" s="46"/>
      <c r="H4" s="46"/>
      <c r="I4" s="46"/>
      <c r="J4" s="46"/>
      <c r="K4" s="36"/>
      <c r="L4" s="36"/>
    </row>
    <row r="5" spans="1:14" x14ac:dyDescent="0.3">
      <c r="A5" s="35" t="s">
        <v>1</v>
      </c>
      <c r="B5" s="37"/>
      <c r="C5" s="46"/>
      <c r="D5" s="46"/>
      <c r="E5" s="46"/>
      <c r="F5" s="46"/>
      <c r="G5" s="46"/>
      <c r="H5" s="46"/>
      <c r="I5" s="46"/>
      <c r="J5" s="46"/>
      <c r="K5" s="36"/>
      <c r="L5" s="36"/>
      <c r="M5" s="36"/>
      <c r="N5" s="36"/>
    </row>
    <row r="6" spans="1:14" x14ac:dyDescent="0.3">
      <c r="A6" s="46"/>
      <c r="B6" s="46"/>
      <c r="C6" s="46"/>
      <c r="D6" s="46"/>
      <c r="E6" s="46"/>
      <c r="F6" s="46"/>
      <c r="G6" s="46"/>
      <c r="H6" s="46"/>
      <c r="I6" s="46"/>
      <c r="J6" s="46"/>
      <c r="K6" s="36"/>
      <c r="L6" s="36"/>
      <c r="M6" s="36"/>
      <c r="N6" s="36"/>
    </row>
    <row r="7" spans="1:14" ht="28.8" x14ac:dyDescent="0.3">
      <c r="A7" s="36"/>
      <c r="B7" s="4" t="s">
        <v>347</v>
      </c>
      <c r="C7" s="5" t="s">
        <v>3</v>
      </c>
      <c r="D7" s="5" t="s">
        <v>4</v>
      </c>
      <c r="E7" s="47"/>
      <c r="F7" s="47"/>
      <c r="G7" s="46"/>
      <c r="H7" s="46"/>
      <c r="I7" s="46"/>
      <c r="J7" s="46"/>
      <c r="K7" s="36"/>
      <c r="L7" s="36"/>
      <c r="M7" s="36"/>
      <c r="N7" s="36"/>
    </row>
    <row r="8" spans="1:14" x14ac:dyDescent="0.3">
      <c r="A8" s="4" t="s">
        <v>150</v>
      </c>
      <c r="B8" s="40" t="s">
        <v>101</v>
      </c>
      <c r="C8" s="6" t="s">
        <v>11</v>
      </c>
      <c r="D8" s="6" t="s">
        <v>12</v>
      </c>
      <c r="E8" s="48" t="s">
        <v>120</v>
      </c>
      <c r="K8" s="36"/>
      <c r="L8" s="36"/>
      <c r="M8" s="36"/>
      <c r="N8" s="36"/>
    </row>
    <row r="9" spans="1:14" x14ac:dyDescent="0.3">
      <c r="A9" s="46"/>
      <c r="B9" s="46"/>
      <c r="C9" s="46"/>
      <c r="D9" s="46"/>
      <c r="E9" s="47"/>
      <c r="F9" s="47"/>
      <c r="G9" s="46"/>
      <c r="H9" s="46"/>
      <c r="I9" s="46"/>
      <c r="J9" s="46"/>
      <c r="K9" s="36"/>
      <c r="L9" s="36"/>
      <c r="M9" s="36"/>
      <c r="N9" s="36"/>
    </row>
    <row r="10" spans="1:14" x14ac:dyDescent="0.3">
      <c r="A10" s="103" t="s">
        <v>121</v>
      </c>
      <c r="B10" s="103"/>
      <c r="C10" s="103"/>
      <c r="D10" s="103"/>
      <c r="G10" s="36"/>
      <c r="H10" s="36"/>
      <c r="I10" s="36"/>
      <c r="J10" s="36"/>
      <c r="K10" s="36"/>
      <c r="L10" s="36"/>
      <c r="M10" s="36"/>
      <c r="N10" s="36"/>
    </row>
    <row r="11" spans="1:14" ht="9" customHeight="1" x14ac:dyDescent="0.3">
      <c r="A11" s="36"/>
      <c r="B11" s="36"/>
      <c r="C11" s="36"/>
      <c r="D11" s="36"/>
      <c r="G11" s="36"/>
      <c r="H11" s="36"/>
      <c r="I11" s="36"/>
      <c r="J11" s="36"/>
      <c r="K11" s="36"/>
      <c r="L11" s="36"/>
      <c r="M11" s="36"/>
      <c r="N11" s="36"/>
    </row>
    <row r="12" spans="1:14" s="50" customFormat="1" ht="28.8" x14ac:dyDescent="0.3">
      <c r="A12" s="9" t="s">
        <v>5</v>
      </c>
      <c r="B12" s="9" t="s">
        <v>451</v>
      </c>
      <c r="C12" s="9" t="s">
        <v>6</v>
      </c>
      <c r="D12" s="7" t="s">
        <v>0</v>
      </c>
      <c r="E12" s="5" t="s">
        <v>128</v>
      </c>
      <c r="F12" s="7" t="s">
        <v>7</v>
      </c>
      <c r="G12" s="41" t="s">
        <v>129</v>
      </c>
      <c r="H12" s="7" t="s">
        <v>127</v>
      </c>
      <c r="I12" s="5" t="s">
        <v>130</v>
      </c>
      <c r="J12" s="5" t="s">
        <v>131</v>
      </c>
      <c r="K12" s="49"/>
      <c r="L12" s="49"/>
      <c r="M12" s="49"/>
    </row>
    <row r="13" spans="1:14" x14ac:dyDescent="0.3">
      <c r="A13" s="4" t="s">
        <v>122</v>
      </c>
      <c r="B13" s="4" t="s">
        <v>454</v>
      </c>
      <c r="C13" s="4" t="s">
        <v>9</v>
      </c>
      <c r="D13" s="3" t="s">
        <v>355</v>
      </c>
      <c r="E13" s="3" t="s">
        <v>368</v>
      </c>
      <c r="F13" s="38" t="s">
        <v>348</v>
      </c>
      <c r="G13" s="53" t="s">
        <v>10</v>
      </c>
      <c r="H13" s="6" t="s">
        <v>363</v>
      </c>
      <c r="I13" s="52" t="s">
        <v>11</v>
      </c>
      <c r="J13" s="52" t="s">
        <v>12</v>
      </c>
      <c r="K13" s="36"/>
      <c r="L13" s="36"/>
      <c r="M13" s="36"/>
    </row>
    <row r="14" spans="1:14" x14ac:dyDescent="0.3">
      <c r="A14" s="4" t="s">
        <v>122</v>
      </c>
      <c r="B14" s="4" t="s">
        <v>454</v>
      </c>
      <c r="C14" s="4" t="s">
        <v>15</v>
      </c>
      <c r="D14" s="3" t="s">
        <v>355</v>
      </c>
      <c r="E14" s="3" t="s">
        <v>361</v>
      </c>
      <c r="F14" s="38" t="s">
        <v>358</v>
      </c>
      <c r="G14" s="53" t="s">
        <v>10</v>
      </c>
      <c r="H14" s="6" t="s">
        <v>365</v>
      </c>
      <c r="I14" s="52" t="s">
        <v>11</v>
      </c>
      <c r="J14" s="52" t="s">
        <v>12</v>
      </c>
      <c r="K14" s="36"/>
      <c r="L14" s="36"/>
      <c r="M14" s="36"/>
    </row>
    <row r="15" spans="1:14" x14ac:dyDescent="0.3">
      <c r="A15" s="4" t="s">
        <v>122</v>
      </c>
      <c r="B15" s="4" t="s">
        <v>454</v>
      </c>
      <c r="C15" s="4" t="s">
        <v>16</v>
      </c>
      <c r="D15" s="3" t="s">
        <v>355</v>
      </c>
      <c r="E15" s="3" t="s">
        <v>366</v>
      </c>
      <c r="F15" s="38" t="s">
        <v>359</v>
      </c>
      <c r="G15" s="53" t="s">
        <v>10</v>
      </c>
      <c r="H15" s="6" t="s">
        <v>364</v>
      </c>
      <c r="I15" s="52" t="s">
        <v>11</v>
      </c>
      <c r="J15" s="52" t="s">
        <v>12</v>
      </c>
      <c r="K15" s="36"/>
      <c r="L15" s="36"/>
      <c r="M15" s="36"/>
    </row>
    <row r="16" spans="1:14" x14ac:dyDescent="0.3">
      <c r="A16" s="4" t="s">
        <v>122</v>
      </c>
      <c r="B16" s="4" t="s">
        <v>455</v>
      </c>
      <c r="C16" s="4" t="s">
        <v>9</v>
      </c>
      <c r="D16" s="3" t="s">
        <v>360</v>
      </c>
      <c r="E16" s="3" t="s">
        <v>369</v>
      </c>
      <c r="F16" s="38" t="s">
        <v>371</v>
      </c>
      <c r="G16" s="53" t="s">
        <v>10</v>
      </c>
      <c r="H16" s="6" t="s">
        <v>363</v>
      </c>
      <c r="I16" s="52" t="s">
        <v>11</v>
      </c>
      <c r="J16" s="52" t="s">
        <v>12</v>
      </c>
      <c r="K16" s="36"/>
      <c r="L16" s="36"/>
      <c r="M16" s="36"/>
    </row>
    <row r="17" spans="1:13" x14ac:dyDescent="0.3">
      <c r="A17" s="4" t="s">
        <v>122</v>
      </c>
      <c r="B17" s="4" t="s">
        <v>455</v>
      </c>
      <c r="C17" s="4" t="s">
        <v>15</v>
      </c>
      <c r="D17" s="3" t="s">
        <v>360</v>
      </c>
      <c r="E17" s="3" t="s">
        <v>370</v>
      </c>
      <c r="F17" s="38" t="s">
        <v>372</v>
      </c>
      <c r="G17" s="53" t="s">
        <v>10</v>
      </c>
      <c r="H17" s="6" t="s">
        <v>365</v>
      </c>
      <c r="I17" s="52" t="s">
        <v>11</v>
      </c>
      <c r="J17" s="52" t="s">
        <v>12</v>
      </c>
      <c r="K17" s="36"/>
      <c r="L17" s="36"/>
      <c r="M17" s="36"/>
    </row>
    <row r="18" spans="1:13" x14ac:dyDescent="0.3">
      <c r="A18" s="4" t="s">
        <v>122</v>
      </c>
      <c r="B18" s="4" t="s">
        <v>455</v>
      </c>
      <c r="C18" s="4" t="s">
        <v>16</v>
      </c>
      <c r="D18" s="3" t="s">
        <v>360</v>
      </c>
      <c r="E18" s="3" t="s">
        <v>367</v>
      </c>
      <c r="F18" s="38" t="s">
        <v>373</v>
      </c>
      <c r="G18" s="53" t="s">
        <v>10</v>
      </c>
      <c r="H18" s="6" t="s">
        <v>357</v>
      </c>
      <c r="I18" s="52" t="s">
        <v>11</v>
      </c>
      <c r="J18" s="52" t="s">
        <v>12</v>
      </c>
      <c r="K18" s="36"/>
      <c r="L18" s="36"/>
      <c r="M18" s="36"/>
    </row>
    <row r="19" spans="1:13" x14ac:dyDescent="0.3">
      <c r="A19" s="4" t="s">
        <v>122</v>
      </c>
      <c r="B19" s="4" t="s">
        <v>456</v>
      </c>
      <c r="C19" s="4" t="s">
        <v>9</v>
      </c>
      <c r="D19" s="3" t="s">
        <v>362</v>
      </c>
      <c r="E19" s="3" t="s">
        <v>369</v>
      </c>
      <c r="F19" s="38" t="s">
        <v>374</v>
      </c>
      <c r="G19" s="53" t="s">
        <v>10</v>
      </c>
      <c r="H19" s="6" t="s">
        <v>363</v>
      </c>
      <c r="I19" s="52" t="s">
        <v>11</v>
      </c>
      <c r="J19" s="52" t="s">
        <v>12</v>
      </c>
      <c r="K19" s="36"/>
      <c r="L19" s="36"/>
      <c r="M19" s="36"/>
    </row>
    <row r="20" spans="1:13" x14ac:dyDescent="0.3">
      <c r="A20" s="4" t="s">
        <v>122</v>
      </c>
      <c r="B20" s="4" t="s">
        <v>456</v>
      </c>
      <c r="C20" s="4" t="s">
        <v>15</v>
      </c>
      <c r="D20" s="3" t="s">
        <v>362</v>
      </c>
      <c r="E20" s="3" t="s">
        <v>370</v>
      </c>
      <c r="F20" s="38" t="s">
        <v>375</v>
      </c>
      <c r="G20" s="53" t="s">
        <v>10</v>
      </c>
      <c r="H20" s="6" t="s">
        <v>365</v>
      </c>
      <c r="I20" s="52" t="s">
        <v>11</v>
      </c>
      <c r="J20" s="52" t="s">
        <v>12</v>
      </c>
      <c r="K20" s="36"/>
      <c r="L20" s="36"/>
      <c r="M20" s="36"/>
    </row>
    <row r="21" spans="1:13" x14ac:dyDescent="0.3">
      <c r="A21" s="4" t="s">
        <v>122</v>
      </c>
      <c r="B21" s="4" t="s">
        <v>456</v>
      </c>
      <c r="C21" s="4" t="s">
        <v>16</v>
      </c>
      <c r="D21" s="3" t="s">
        <v>362</v>
      </c>
      <c r="E21" s="3" t="s">
        <v>367</v>
      </c>
      <c r="F21" s="38" t="s">
        <v>376</v>
      </c>
      <c r="G21" s="53" t="s">
        <v>10</v>
      </c>
      <c r="H21" s="6" t="s">
        <v>364</v>
      </c>
      <c r="I21" s="52" t="s">
        <v>11</v>
      </c>
      <c r="J21" s="52" t="s">
        <v>12</v>
      </c>
      <c r="K21" s="36"/>
      <c r="L21" s="36"/>
      <c r="M21" s="36"/>
    </row>
    <row r="22" spans="1:13" x14ac:dyDescent="0.3">
      <c r="A22" s="54" t="s">
        <v>133</v>
      </c>
      <c r="B22" s="54" t="s">
        <v>454</v>
      </c>
      <c r="C22" s="54" t="s">
        <v>9</v>
      </c>
      <c r="D22" s="3" t="s">
        <v>349</v>
      </c>
      <c r="E22" s="3" t="s">
        <v>238</v>
      </c>
      <c r="F22" s="38" t="s">
        <v>352</v>
      </c>
      <c r="G22" s="53" t="s">
        <v>10</v>
      </c>
      <c r="H22" s="6" t="s">
        <v>404</v>
      </c>
      <c r="I22" s="52" t="s">
        <v>11</v>
      </c>
      <c r="J22" s="52" t="s">
        <v>12</v>
      </c>
      <c r="K22" s="36"/>
      <c r="L22" s="36"/>
      <c r="M22" s="36"/>
    </row>
    <row r="23" spans="1:13" x14ac:dyDescent="0.3">
      <c r="A23" s="54" t="s">
        <v>133</v>
      </c>
      <c r="B23" s="54" t="s">
        <v>455</v>
      </c>
      <c r="C23" s="54" t="s">
        <v>9</v>
      </c>
      <c r="D23" s="3" t="s">
        <v>350</v>
      </c>
      <c r="E23" s="3" t="s">
        <v>239</v>
      </c>
      <c r="F23" s="38" t="s">
        <v>353</v>
      </c>
      <c r="G23" s="53" t="s">
        <v>10</v>
      </c>
      <c r="H23" s="6" t="s">
        <v>405</v>
      </c>
      <c r="I23" s="52" t="s">
        <v>11</v>
      </c>
      <c r="J23" s="52" t="s">
        <v>12</v>
      </c>
      <c r="K23" s="36"/>
      <c r="L23" s="36"/>
      <c r="M23" s="36"/>
    </row>
    <row r="24" spans="1:13" x14ac:dyDescent="0.3">
      <c r="A24" s="54" t="s">
        <v>133</v>
      </c>
      <c r="B24" s="54" t="s">
        <v>456</v>
      </c>
      <c r="C24" s="54" t="s">
        <v>9</v>
      </c>
      <c r="D24" s="3" t="s">
        <v>351</v>
      </c>
      <c r="E24" s="3" t="s">
        <v>240</v>
      </c>
      <c r="F24" s="38" t="s">
        <v>354</v>
      </c>
      <c r="G24" s="53" t="s">
        <v>10</v>
      </c>
      <c r="H24" s="6" t="s">
        <v>406</v>
      </c>
      <c r="I24" s="52" t="s">
        <v>11</v>
      </c>
      <c r="J24" s="52" t="s">
        <v>12</v>
      </c>
      <c r="K24" s="36"/>
      <c r="L24" s="36"/>
      <c r="M24" s="36"/>
    </row>
    <row r="25" spans="1:13" x14ac:dyDescent="0.3">
      <c r="A25" s="54" t="s">
        <v>134</v>
      </c>
      <c r="B25" s="54" t="s">
        <v>454</v>
      </c>
      <c r="C25" s="54" t="s">
        <v>15</v>
      </c>
      <c r="D25" s="3" t="s">
        <v>349</v>
      </c>
      <c r="E25" s="3" t="s">
        <v>241</v>
      </c>
      <c r="F25" s="38" t="s">
        <v>352</v>
      </c>
      <c r="G25" s="53" t="s">
        <v>10</v>
      </c>
      <c r="H25" s="6" t="s">
        <v>404</v>
      </c>
      <c r="I25" s="52" t="s">
        <v>11</v>
      </c>
      <c r="J25" s="52" t="s">
        <v>12</v>
      </c>
      <c r="K25" s="36"/>
      <c r="L25" s="36"/>
      <c r="M25" s="36"/>
    </row>
    <row r="26" spans="1:13" x14ac:dyDescent="0.3">
      <c r="A26" s="54" t="s">
        <v>134</v>
      </c>
      <c r="B26" s="54" t="s">
        <v>455</v>
      </c>
      <c r="C26" s="54" t="s">
        <v>15</v>
      </c>
      <c r="D26" s="3" t="s">
        <v>350</v>
      </c>
      <c r="E26" s="3" t="s">
        <v>242</v>
      </c>
      <c r="F26" s="38" t="s">
        <v>353</v>
      </c>
      <c r="G26" s="53" t="s">
        <v>10</v>
      </c>
      <c r="H26" s="6" t="s">
        <v>405</v>
      </c>
      <c r="I26" s="52" t="s">
        <v>11</v>
      </c>
      <c r="J26" s="52" t="s">
        <v>12</v>
      </c>
      <c r="K26" s="36"/>
      <c r="L26" s="36"/>
      <c r="M26" s="36"/>
    </row>
    <row r="27" spans="1:13" x14ac:dyDescent="0.3">
      <c r="A27" s="54" t="s">
        <v>134</v>
      </c>
      <c r="B27" s="54" t="s">
        <v>456</v>
      </c>
      <c r="C27" s="54" t="s">
        <v>15</v>
      </c>
      <c r="D27" s="3" t="s">
        <v>351</v>
      </c>
      <c r="E27" s="3" t="s">
        <v>243</v>
      </c>
      <c r="F27" s="38" t="s">
        <v>354</v>
      </c>
      <c r="G27" s="53" t="s">
        <v>10</v>
      </c>
      <c r="H27" s="6" t="s">
        <v>405</v>
      </c>
      <c r="I27" s="52" t="s">
        <v>11</v>
      </c>
      <c r="J27" s="52" t="s">
        <v>12</v>
      </c>
      <c r="K27" s="36"/>
      <c r="L27" s="36"/>
      <c r="M27" s="36"/>
    </row>
    <row r="28" spans="1:13" x14ac:dyDescent="0.3">
      <c r="A28" s="54" t="s">
        <v>134</v>
      </c>
      <c r="B28" s="54" t="s">
        <v>454</v>
      </c>
      <c r="C28" s="54" t="s">
        <v>16</v>
      </c>
      <c r="D28" s="3" t="str">
        <f>D25</f>
        <v>Nb_Ff_1</v>
      </c>
      <c r="E28" s="3" t="s">
        <v>244</v>
      </c>
      <c r="F28" s="38" t="s">
        <v>352</v>
      </c>
      <c r="G28" s="53" t="s">
        <v>10</v>
      </c>
      <c r="H28" s="6" t="s">
        <v>404</v>
      </c>
      <c r="I28" s="52" t="s">
        <v>11</v>
      </c>
      <c r="J28" s="52" t="s">
        <v>12</v>
      </c>
      <c r="K28" s="36"/>
      <c r="L28" s="36"/>
      <c r="M28" s="36"/>
    </row>
    <row r="29" spans="1:13" x14ac:dyDescent="0.3">
      <c r="A29" s="54" t="s">
        <v>134</v>
      </c>
      <c r="B29" s="54" t="s">
        <v>455</v>
      </c>
      <c r="C29" s="54" t="s">
        <v>16</v>
      </c>
      <c r="D29" s="3" t="str">
        <f t="shared" ref="D29:D30" si="0">D26</f>
        <v>Nb_Ff_2</v>
      </c>
      <c r="E29" s="3" t="s">
        <v>245</v>
      </c>
      <c r="F29" s="38" t="s">
        <v>353</v>
      </c>
      <c r="G29" s="53" t="s">
        <v>10</v>
      </c>
      <c r="H29" s="6" t="s">
        <v>405</v>
      </c>
      <c r="I29" s="52" t="s">
        <v>11</v>
      </c>
      <c r="J29" s="52" t="s">
        <v>12</v>
      </c>
      <c r="K29" s="36"/>
      <c r="L29" s="36"/>
      <c r="M29" s="36"/>
    </row>
    <row r="30" spans="1:13" x14ac:dyDescent="0.3">
      <c r="A30" s="54" t="s">
        <v>134</v>
      </c>
      <c r="B30" s="54" t="s">
        <v>456</v>
      </c>
      <c r="C30" s="54" t="s">
        <v>16</v>
      </c>
      <c r="D30" s="3" t="str">
        <f t="shared" si="0"/>
        <v>Nb_Ff_3</v>
      </c>
      <c r="E30" s="3" t="s">
        <v>246</v>
      </c>
      <c r="F30" s="38" t="s">
        <v>354</v>
      </c>
      <c r="G30" s="53" t="s">
        <v>10</v>
      </c>
      <c r="H30" s="6" t="s">
        <v>406</v>
      </c>
      <c r="I30" s="52" t="s">
        <v>11</v>
      </c>
      <c r="J30" s="52" t="s">
        <v>12</v>
      </c>
      <c r="K30" s="36"/>
      <c r="L30" s="36"/>
      <c r="M30" s="36"/>
    </row>
    <row r="31" spans="1:13" x14ac:dyDescent="0.3">
      <c r="A31" s="54" t="s">
        <v>134</v>
      </c>
      <c r="B31" s="54" t="s">
        <v>454</v>
      </c>
      <c r="C31" s="54" t="s">
        <v>9</v>
      </c>
      <c r="D31" s="3" t="str">
        <f>D25</f>
        <v>Nb_Ff_1</v>
      </c>
      <c r="E31" s="3" t="s">
        <v>238</v>
      </c>
      <c r="F31" s="38" t="s">
        <v>352</v>
      </c>
      <c r="G31" s="53" t="s">
        <v>10</v>
      </c>
      <c r="H31" s="6" t="s">
        <v>404</v>
      </c>
      <c r="I31" s="52" t="s">
        <v>11</v>
      </c>
      <c r="J31" s="52" t="s">
        <v>12</v>
      </c>
      <c r="K31" s="36"/>
      <c r="L31" s="36"/>
      <c r="M31" s="36"/>
    </row>
    <row r="32" spans="1:13" x14ac:dyDescent="0.3">
      <c r="A32" s="54" t="s">
        <v>134</v>
      </c>
      <c r="B32" s="54" t="s">
        <v>455</v>
      </c>
      <c r="C32" s="54" t="s">
        <v>9</v>
      </c>
      <c r="D32" s="3" t="str">
        <f t="shared" ref="D32:D33" si="1">D26</f>
        <v>Nb_Ff_2</v>
      </c>
      <c r="E32" s="3" t="s">
        <v>239</v>
      </c>
      <c r="F32" s="38" t="s">
        <v>353</v>
      </c>
      <c r="G32" s="53" t="s">
        <v>10</v>
      </c>
      <c r="H32" s="6" t="s">
        <v>405</v>
      </c>
      <c r="I32" s="52" t="s">
        <v>11</v>
      </c>
      <c r="J32" s="52" t="s">
        <v>12</v>
      </c>
      <c r="K32" s="36"/>
      <c r="L32" s="36"/>
      <c r="M32" s="36"/>
    </row>
    <row r="33" spans="1:13" x14ac:dyDescent="0.3">
      <c r="A33" s="54" t="s">
        <v>134</v>
      </c>
      <c r="B33" s="54" t="s">
        <v>456</v>
      </c>
      <c r="C33" s="54" t="s">
        <v>9</v>
      </c>
      <c r="D33" s="3" t="str">
        <f t="shared" si="1"/>
        <v>Nb_Ff_3</v>
      </c>
      <c r="E33" s="3" t="s">
        <v>240</v>
      </c>
      <c r="F33" s="38" t="s">
        <v>354</v>
      </c>
      <c r="G33" s="53" t="s">
        <v>10</v>
      </c>
      <c r="H33" s="6" t="s">
        <v>406</v>
      </c>
      <c r="I33" s="52" t="s">
        <v>11</v>
      </c>
      <c r="J33" s="52" t="s">
        <v>12</v>
      </c>
      <c r="K33" s="36"/>
      <c r="L33" s="36"/>
      <c r="M33" s="36"/>
    </row>
    <row r="34" spans="1:13" x14ac:dyDescent="0.3">
      <c r="A34" s="4" t="s">
        <v>407</v>
      </c>
      <c r="B34" s="4" t="s">
        <v>454</v>
      </c>
      <c r="C34" s="4" t="s">
        <v>9</v>
      </c>
      <c r="D34" s="3" t="s">
        <v>408</v>
      </c>
      <c r="E34" s="3" t="s">
        <v>409</v>
      </c>
      <c r="F34" s="38" t="s">
        <v>410</v>
      </c>
      <c r="G34" s="53" t="s">
        <v>10</v>
      </c>
      <c r="H34" s="6" t="s">
        <v>411</v>
      </c>
      <c r="I34" s="52" t="s">
        <v>11</v>
      </c>
      <c r="J34" s="52" t="s">
        <v>12</v>
      </c>
      <c r="K34" s="36"/>
      <c r="L34" s="36"/>
      <c r="M34" s="36"/>
    </row>
    <row r="35" spans="1:13" x14ac:dyDescent="0.3">
      <c r="A35" s="4" t="s">
        <v>407</v>
      </c>
      <c r="B35" s="4" t="s">
        <v>455</v>
      </c>
      <c r="C35" s="4" t="s">
        <v>9</v>
      </c>
      <c r="D35" s="3" t="s">
        <v>412</v>
      </c>
      <c r="E35" s="3" t="s">
        <v>413</v>
      </c>
      <c r="F35" s="38" t="s">
        <v>414</v>
      </c>
      <c r="G35" s="53" t="s">
        <v>10</v>
      </c>
      <c r="H35" s="6" t="s">
        <v>415</v>
      </c>
      <c r="I35" s="52" t="s">
        <v>11</v>
      </c>
      <c r="J35" s="52" t="s">
        <v>12</v>
      </c>
      <c r="K35" s="36"/>
      <c r="L35" s="36"/>
      <c r="M35" s="36"/>
    </row>
    <row r="36" spans="1:13" x14ac:dyDescent="0.3">
      <c r="A36" s="54" t="s">
        <v>407</v>
      </c>
      <c r="B36" s="54" t="s">
        <v>456</v>
      </c>
      <c r="C36" s="54" t="s">
        <v>9</v>
      </c>
      <c r="D36" s="3" t="s">
        <v>416</v>
      </c>
      <c r="E36" s="3" t="s">
        <v>417</v>
      </c>
      <c r="F36" s="38" t="s">
        <v>418</v>
      </c>
      <c r="G36" s="53" t="s">
        <v>10</v>
      </c>
      <c r="H36" s="6" t="s">
        <v>419</v>
      </c>
      <c r="I36" s="52" t="s">
        <v>11</v>
      </c>
      <c r="J36" s="52" t="s">
        <v>12</v>
      </c>
      <c r="K36" s="36"/>
      <c r="L36" s="36"/>
      <c r="M36" s="36"/>
    </row>
    <row r="37" spans="1:13" x14ac:dyDescent="0.3">
      <c r="A37" s="54" t="s">
        <v>420</v>
      </c>
      <c r="B37" s="54" t="s">
        <v>454</v>
      </c>
      <c r="C37" s="54" t="s">
        <v>15</v>
      </c>
      <c r="D37" s="3" t="s">
        <v>408</v>
      </c>
      <c r="E37" s="3" t="s">
        <v>421</v>
      </c>
      <c r="F37" s="38" t="s">
        <v>410</v>
      </c>
      <c r="G37" s="53" t="s">
        <v>10</v>
      </c>
      <c r="H37" s="6" t="s">
        <v>411</v>
      </c>
      <c r="I37" s="52" t="s">
        <v>11</v>
      </c>
      <c r="J37" s="52" t="s">
        <v>12</v>
      </c>
      <c r="K37" s="36"/>
      <c r="L37" s="36"/>
      <c r="M37" s="36"/>
    </row>
    <row r="38" spans="1:13" x14ac:dyDescent="0.3">
      <c r="A38" s="54" t="s">
        <v>420</v>
      </c>
      <c r="B38" s="54" t="s">
        <v>455</v>
      </c>
      <c r="C38" s="54" t="s">
        <v>15</v>
      </c>
      <c r="D38" s="3" t="s">
        <v>412</v>
      </c>
      <c r="E38" s="3" t="s">
        <v>422</v>
      </c>
      <c r="F38" s="38" t="s">
        <v>414</v>
      </c>
      <c r="G38" s="53" t="s">
        <v>10</v>
      </c>
      <c r="H38" s="6" t="s">
        <v>415</v>
      </c>
      <c r="I38" s="52" t="s">
        <v>11</v>
      </c>
      <c r="J38" s="52" t="s">
        <v>12</v>
      </c>
      <c r="K38" s="36"/>
      <c r="L38" s="36"/>
      <c r="M38" s="36"/>
    </row>
    <row r="39" spans="1:13" x14ac:dyDescent="0.3">
      <c r="A39" s="54" t="s">
        <v>420</v>
      </c>
      <c r="B39" s="54" t="s">
        <v>456</v>
      </c>
      <c r="C39" s="54" t="s">
        <v>15</v>
      </c>
      <c r="D39" s="3" t="s">
        <v>416</v>
      </c>
      <c r="E39" s="3" t="s">
        <v>423</v>
      </c>
      <c r="F39" s="38" t="s">
        <v>418</v>
      </c>
      <c r="G39" s="53" t="s">
        <v>10</v>
      </c>
      <c r="H39" s="6" t="s">
        <v>419</v>
      </c>
      <c r="I39" s="52" t="s">
        <v>11</v>
      </c>
      <c r="J39" s="52" t="s">
        <v>12</v>
      </c>
      <c r="K39" s="36"/>
      <c r="L39" s="36"/>
      <c r="M39" s="36"/>
    </row>
    <row r="40" spans="1:13" x14ac:dyDescent="0.3">
      <c r="A40" s="54" t="s">
        <v>420</v>
      </c>
      <c r="B40" s="54" t="s">
        <v>454</v>
      </c>
      <c r="C40" s="54" t="s">
        <v>16</v>
      </c>
      <c r="D40" s="3" t="s">
        <v>408</v>
      </c>
      <c r="E40" s="3" t="s">
        <v>424</v>
      </c>
      <c r="F40" s="38" t="s">
        <v>410</v>
      </c>
      <c r="G40" s="53" t="s">
        <v>10</v>
      </c>
      <c r="H40" s="6" t="s">
        <v>411</v>
      </c>
      <c r="I40" s="52" t="s">
        <v>11</v>
      </c>
      <c r="J40" s="52" t="s">
        <v>12</v>
      </c>
      <c r="K40" s="36"/>
      <c r="L40" s="36"/>
      <c r="M40" s="36"/>
    </row>
    <row r="41" spans="1:13" x14ac:dyDescent="0.3">
      <c r="A41" s="54" t="s">
        <v>420</v>
      </c>
      <c r="B41" s="54" t="s">
        <v>455</v>
      </c>
      <c r="C41" s="54" t="s">
        <v>16</v>
      </c>
      <c r="D41" s="3" t="s">
        <v>412</v>
      </c>
      <c r="E41" s="3" t="s">
        <v>425</v>
      </c>
      <c r="F41" s="38" t="s">
        <v>414</v>
      </c>
      <c r="G41" s="53" t="s">
        <v>10</v>
      </c>
      <c r="H41" s="6" t="s">
        <v>415</v>
      </c>
      <c r="I41" s="52" t="s">
        <v>11</v>
      </c>
      <c r="J41" s="52" t="s">
        <v>12</v>
      </c>
      <c r="K41" s="36"/>
      <c r="L41" s="36"/>
      <c r="M41" s="36"/>
    </row>
    <row r="42" spans="1:13" x14ac:dyDescent="0.3">
      <c r="A42" s="54" t="s">
        <v>420</v>
      </c>
      <c r="B42" s="54" t="s">
        <v>456</v>
      </c>
      <c r="C42" s="54" t="s">
        <v>16</v>
      </c>
      <c r="D42" s="3" t="s">
        <v>416</v>
      </c>
      <c r="E42" s="3" t="s">
        <v>426</v>
      </c>
      <c r="F42" s="38" t="s">
        <v>418</v>
      </c>
      <c r="G42" s="53" t="s">
        <v>10</v>
      </c>
      <c r="H42" s="6" t="s">
        <v>419</v>
      </c>
      <c r="I42" s="52" t="s">
        <v>11</v>
      </c>
      <c r="J42" s="52" t="s">
        <v>12</v>
      </c>
      <c r="K42" s="36"/>
      <c r="L42" s="36"/>
      <c r="M42" s="36"/>
    </row>
    <row r="43" spans="1:13" x14ac:dyDescent="0.3">
      <c r="A43" s="54" t="s">
        <v>420</v>
      </c>
      <c r="B43" s="54" t="s">
        <v>454</v>
      </c>
      <c r="C43" s="54" t="s">
        <v>9</v>
      </c>
      <c r="D43" s="3" t="s">
        <v>408</v>
      </c>
      <c r="E43" s="3" t="s">
        <v>409</v>
      </c>
      <c r="F43" s="38" t="s">
        <v>410</v>
      </c>
      <c r="G43" s="53" t="s">
        <v>10</v>
      </c>
      <c r="H43" s="6" t="s">
        <v>411</v>
      </c>
      <c r="I43" s="52" t="s">
        <v>11</v>
      </c>
      <c r="J43" s="52" t="s">
        <v>12</v>
      </c>
      <c r="K43" s="36"/>
      <c r="L43" s="36"/>
      <c r="M43" s="36"/>
    </row>
    <row r="44" spans="1:13" x14ac:dyDescent="0.3">
      <c r="A44" s="54" t="s">
        <v>420</v>
      </c>
      <c r="B44" s="54" t="s">
        <v>455</v>
      </c>
      <c r="C44" s="54" t="s">
        <v>9</v>
      </c>
      <c r="D44" s="3" t="s">
        <v>412</v>
      </c>
      <c r="E44" s="3" t="s">
        <v>413</v>
      </c>
      <c r="F44" s="38" t="s">
        <v>414</v>
      </c>
      <c r="G44" s="53" t="s">
        <v>10</v>
      </c>
      <c r="H44" s="6" t="s">
        <v>415</v>
      </c>
      <c r="I44" s="52" t="s">
        <v>11</v>
      </c>
      <c r="J44" s="52" t="s">
        <v>12</v>
      </c>
      <c r="K44" s="36"/>
      <c r="L44" s="36"/>
      <c r="M44" s="36"/>
    </row>
    <row r="45" spans="1:13" x14ac:dyDescent="0.3">
      <c r="A45" s="54" t="s">
        <v>420</v>
      </c>
      <c r="B45" s="54" t="s">
        <v>456</v>
      </c>
      <c r="C45" s="54" t="s">
        <v>9</v>
      </c>
      <c r="D45" s="3" t="s">
        <v>416</v>
      </c>
      <c r="E45" s="3" t="s">
        <v>417</v>
      </c>
      <c r="F45" s="38" t="s">
        <v>418</v>
      </c>
      <c r="G45" s="53" t="s">
        <v>10</v>
      </c>
      <c r="H45" s="6" t="s">
        <v>419</v>
      </c>
      <c r="I45" s="52" t="s">
        <v>11</v>
      </c>
      <c r="J45" s="52" t="s">
        <v>12</v>
      </c>
      <c r="K45" s="36"/>
      <c r="L45" s="36"/>
      <c r="M45" s="36"/>
    </row>
    <row r="46" spans="1:13" x14ac:dyDescent="0.3">
      <c r="A46" s="4" t="s">
        <v>123</v>
      </c>
      <c r="B46" s="4" t="s">
        <v>454</v>
      </c>
      <c r="C46" s="4" t="s">
        <v>9</v>
      </c>
      <c r="D46" s="3" t="s">
        <v>273</v>
      </c>
      <c r="E46" s="3" t="s">
        <v>247</v>
      </c>
      <c r="F46" s="38" t="s">
        <v>315</v>
      </c>
      <c r="G46" s="53" t="s">
        <v>10</v>
      </c>
      <c r="H46" s="6" t="s">
        <v>144</v>
      </c>
      <c r="I46" s="52" t="s">
        <v>11</v>
      </c>
      <c r="J46" s="52" t="s">
        <v>12</v>
      </c>
      <c r="K46" s="36"/>
      <c r="L46" s="36"/>
      <c r="M46" s="36"/>
    </row>
    <row r="47" spans="1:13" x14ac:dyDescent="0.3">
      <c r="A47" s="4" t="s">
        <v>123</v>
      </c>
      <c r="B47" s="4" t="s">
        <v>455</v>
      </c>
      <c r="C47" s="4" t="s">
        <v>9</v>
      </c>
      <c r="D47" s="3" t="s">
        <v>274</v>
      </c>
      <c r="E47" s="3" t="s">
        <v>248</v>
      </c>
      <c r="F47" s="38" t="s">
        <v>316</v>
      </c>
      <c r="G47" s="53" t="s">
        <v>10</v>
      </c>
      <c r="H47" s="6" t="s">
        <v>145</v>
      </c>
      <c r="I47" s="52" t="s">
        <v>11</v>
      </c>
      <c r="J47" s="52" t="s">
        <v>12</v>
      </c>
      <c r="K47" s="36"/>
      <c r="L47" s="36"/>
      <c r="M47" s="36"/>
    </row>
    <row r="48" spans="1:13" x14ac:dyDescent="0.3">
      <c r="A48" s="4" t="s">
        <v>123</v>
      </c>
      <c r="B48" s="4" t="s">
        <v>456</v>
      </c>
      <c r="C48" s="4" t="s">
        <v>9</v>
      </c>
      <c r="D48" s="3" t="s">
        <v>275</v>
      </c>
      <c r="E48" s="3" t="s">
        <v>249</v>
      </c>
      <c r="F48" s="38" t="s">
        <v>317</v>
      </c>
      <c r="G48" s="53" t="s">
        <v>10</v>
      </c>
      <c r="H48" s="6" t="s">
        <v>146</v>
      </c>
      <c r="I48" s="52" t="s">
        <v>11</v>
      </c>
      <c r="J48" s="52" t="s">
        <v>12</v>
      </c>
      <c r="K48" s="36"/>
      <c r="L48" s="36"/>
      <c r="M48" s="36"/>
    </row>
    <row r="49" spans="1:14" x14ac:dyDescent="0.3">
      <c r="A49" s="4" t="s">
        <v>124</v>
      </c>
      <c r="B49" s="4" t="s">
        <v>454</v>
      </c>
      <c r="C49" s="4" t="s">
        <v>9</v>
      </c>
      <c r="D49" s="3" t="s">
        <v>276</v>
      </c>
      <c r="E49" s="3" t="s">
        <v>256</v>
      </c>
      <c r="F49" s="38" t="s">
        <v>318</v>
      </c>
      <c r="G49" s="53" t="s">
        <v>10</v>
      </c>
      <c r="H49" s="6" t="s">
        <v>152</v>
      </c>
      <c r="I49" s="52" t="s">
        <v>11</v>
      </c>
      <c r="J49" s="52" t="s">
        <v>12</v>
      </c>
      <c r="K49" s="36"/>
      <c r="L49" s="36"/>
      <c r="M49" s="36"/>
    </row>
    <row r="50" spans="1:14" x14ac:dyDescent="0.3">
      <c r="A50" s="4" t="s">
        <v>124</v>
      </c>
      <c r="B50" s="4" t="s">
        <v>455</v>
      </c>
      <c r="C50" s="4" t="s">
        <v>9</v>
      </c>
      <c r="D50" s="3" t="s">
        <v>277</v>
      </c>
      <c r="E50" s="3" t="s">
        <v>377</v>
      </c>
      <c r="F50" s="38" t="s">
        <v>319</v>
      </c>
      <c r="G50" s="53" t="s">
        <v>10</v>
      </c>
      <c r="H50" s="6" t="s">
        <v>153</v>
      </c>
      <c r="I50" s="52" t="s">
        <v>11</v>
      </c>
      <c r="J50" s="52" t="s">
        <v>12</v>
      </c>
      <c r="K50" s="36"/>
      <c r="L50" s="36"/>
      <c r="M50" s="36"/>
    </row>
    <row r="51" spans="1:14" x14ac:dyDescent="0.3">
      <c r="A51" s="4" t="s">
        <v>124</v>
      </c>
      <c r="B51" s="4" t="s">
        <v>456</v>
      </c>
      <c r="C51" s="4" t="s">
        <v>9</v>
      </c>
      <c r="D51" s="3" t="s">
        <v>278</v>
      </c>
      <c r="E51" s="3" t="s">
        <v>257</v>
      </c>
      <c r="F51" s="38" t="s">
        <v>320</v>
      </c>
      <c r="G51" s="53" t="s">
        <v>10</v>
      </c>
      <c r="H51" s="6" t="s">
        <v>154</v>
      </c>
      <c r="I51" s="52" t="s">
        <v>11</v>
      </c>
      <c r="J51" s="52" t="s">
        <v>12</v>
      </c>
      <c r="K51" s="36"/>
      <c r="L51" s="36"/>
      <c r="M51" s="36"/>
    </row>
    <row r="52" spans="1:14" x14ac:dyDescent="0.3">
      <c r="A52" s="8" t="s">
        <v>125</v>
      </c>
      <c r="B52" s="4" t="s">
        <v>454</v>
      </c>
      <c r="C52" s="8" t="s">
        <v>9</v>
      </c>
      <c r="D52" s="3" t="s">
        <v>279</v>
      </c>
      <c r="E52" s="3" t="s">
        <v>250</v>
      </c>
      <c r="F52" s="38" t="s">
        <v>321</v>
      </c>
      <c r="G52" s="53" t="s">
        <v>10</v>
      </c>
      <c r="H52" s="6" t="s">
        <v>147</v>
      </c>
      <c r="I52" s="52" t="s">
        <v>11</v>
      </c>
      <c r="J52" s="52" t="s">
        <v>12</v>
      </c>
      <c r="K52" s="36"/>
      <c r="L52" s="36"/>
      <c r="M52" s="36"/>
    </row>
    <row r="53" spans="1:14" x14ac:dyDescent="0.3">
      <c r="A53" s="8" t="s">
        <v>125</v>
      </c>
      <c r="B53" s="4" t="s">
        <v>455</v>
      </c>
      <c r="C53" s="8" t="s">
        <v>9</v>
      </c>
      <c r="D53" s="3" t="s">
        <v>280</v>
      </c>
      <c r="E53" s="3" t="s">
        <v>251</v>
      </c>
      <c r="F53" s="38" t="s">
        <v>322</v>
      </c>
      <c r="G53" s="53" t="s">
        <v>10</v>
      </c>
      <c r="H53" s="6" t="s">
        <v>148</v>
      </c>
      <c r="I53" s="52" t="s">
        <v>11</v>
      </c>
      <c r="J53" s="52" t="s">
        <v>12</v>
      </c>
      <c r="K53" s="36"/>
      <c r="L53" s="36"/>
      <c r="M53" s="36"/>
    </row>
    <row r="54" spans="1:14" x14ac:dyDescent="0.3">
      <c r="A54" s="8" t="s">
        <v>125</v>
      </c>
      <c r="B54" s="4" t="s">
        <v>456</v>
      </c>
      <c r="C54" s="8" t="s">
        <v>9</v>
      </c>
      <c r="D54" s="3" t="s">
        <v>281</v>
      </c>
      <c r="E54" s="3" t="s">
        <v>252</v>
      </c>
      <c r="F54" s="38" t="s">
        <v>323</v>
      </c>
      <c r="G54" s="53" t="s">
        <v>10</v>
      </c>
      <c r="H54" s="6" t="s">
        <v>149</v>
      </c>
      <c r="I54" s="52" t="s">
        <v>11</v>
      </c>
      <c r="J54" s="52" t="s">
        <v>12</v>
      </c>
      <c r="K54" s="36"/>
      <c r="L54" s="36"/>
      <c r="M54" s="36"/>
    </row>
    <row r="55" spans="1:14" x14ac:dyDescent="0.3">
      <c r="A55" s="4" t="s">
        <v>126</v>
      </c>
      <c r="B55" s="4" t="s">
        <v>454</v>
      </c>
      <c r="C55" s="4" t="s">
        <v>20</v>
      </c>
      <c r="D55" s="6" t="s">
        <v>282</v>
      </c>
      <c r="E55" s="6" t="s">
        <v>253</v>
      </c>
      <c r="F55" s="6" t="s">
        <v>324</v>
      </c>
      <c r="G55" s="88"/>
      <c r="H55" s="6" t="s">
        <v>141</v>
      </c>
      <c r="I55" s="52" t="s">
        <v>11</v>
      </c>
      <c r="J55" s="52" t="s">
        <v>12</v>
      </c>
      <c r="K55" s="36"/>
      <c r="L55" s="36"/>
      <c r="M55" s="36"/>
    </row>
    <row r="56" spans="1:14" x14ac:dyDescent="0.3">
      <c r="A56" s="4" t="s">
        <v>126</v>
      </c>
      <c r="B56" s="4" t="s">
        <v>455</v>
      </c>
      <c r="C56" s="4" t="s">
        <v>20</v>
      </c>
      <c r="D56" s="6" t="s">
        <v>283</v>
      </c>
      <c r="E56" s="6" t="s">
        <v>254</v>
      </c>
      <c r="F56" s="6" t="s">
        <v>325</v>
      </c>
      <c r="G56" s="88"/>
      <c r="H56" s="6" t="s">
        <v>142</v>
      </c>
      <c r="I56" s="52" t="s">
        <v>11</v>
      </c>
      <c r="J56" s="52" t="s">
        <v>12</v>
      </c>
      <c r="K56" s="36"/>
      <c r="L56" s="36"/>
      <c r="M56" s="36"/>
    </row>
    <row r="57" spans="1:14" x14ac:dyDescent="0.3">
      <c r="A57" s="4" t="s">
        <v>126</v>
      </c>
      <c r="B57" s="4" t="s">
        <v>456</v>
      </c>
      <c r="C57" s="4" t="s">
        <v>20</v>
      </c>
      <c r="D57" s="6" t="s">
        <v>284</v>
      </c>
      <c r="E57" s="6" t="s">
        <v>255</v>
      </c>
      <c r="F57" s="6" t="s">
        <v>326</v>
      </c>
      <c r="G57" s="88"/>
      <c r="H57" s="6" t="s">
        <v>143</v>
      </c>
      <c r="I57" s="52" t="s">
        <v>11</v>
      </c>
      <c r="J57" s="52" t="s">
        <v>12</v>
      </c>
      <c r="K57" s="36"/>
      <c r="L57" s="36"/>
      <c r="M57" s="36"/>
    </row>
    <row r="58" spans="1:14" x14ac:dyDescent="0.3">
      <c r="A58" s="46"/>
      <c r="B58" s="46"/>
      <c r="C58" s="46"/>
      <c r="D58" s="46"/>
      <c r="E58" s="46"/>
      <c r="F58" s="46"/>
      <c r="G58" s="46"/>
      <c r="H58" s="46"/>
      <c r="I58" s="46"/>
      <c r="J58" s="46"/>
      <c r="K58" s="36"/>
      <c r="L58" s="36"/>
      <c r="M58" s="36"/>
      <c r="N58" s="36"/>
    </row>
    <row r="59" spans="1:14" x14ac:dyDescent="0.3">
      <c r="A59" s="103" t="s">
        <v>135</v>
      </c>
      <c r="B59" s="103"/>
      <c r="C59" s="103"/>
      <c r="D59" s="103"/>
      <c r="E59" s="36"/>
      <c r="F59" s="36"/>
      <c r="G59" s="36"/>
      <c r="H59" s="36"/>
      <c r="I59" s="36"/>
      <c r="J59" s="36"/>
      <c r="K59" s="36"/>
      <c r="L59" s="36"/>
      <c r="M59" s="36"/>
      <c r="N59" s="36"/>
    </row>
    <row r="60" spans="1:14" x14ac:dyDescent="0.3">
      <c r="A60" s="36"/>
      <c r="B60" s="36"/>
      <c r="C60" s="36"/>
      <c r="D60" s="36"/>
      <c r="E60" s="36"/>
      <c r="F60" s="36"/>
      <c r="G60" s="36"/>
      <c r="H60" s="36"/>
      <c r="I60" s="36"/>
      <c r="J60" s="36"/>
      <c r="K60" s="36"/>
      <c r="L60" s="36"/>
      <c r="M60" s="36"/>
      <c r="N60" s="36"/>
    </row>
    <row r="61" spans="1:14" s="50" customFormat="1" ht="28.8" x14ac:dyDescent="0.3">
      <c r="A61" s="9" t="s">
        <v>5</v>
      </c>
      <c r="B61" s="9" t="s">
        <v>451</v>
      </c>
      <c r="C61" s="5" t="s">
        <v>21</v>
      </c>
      <c r="D61" s="5" t="s">
        <v>228</v>
      </c>
      <c r="E61" s="7" t="s">
        <v>346</v>
      </c>
      <c r="F61" s="41" t="s">
        <v>129</v>
      </c>
      <c r="G61" s="7" t="s">
        <v>22</v>
      </c>
      <c r="H61" s="5" t="s">
        <v>23</v>
      </c>
      <c r="I61" s="5" t="s">
        <v>3</v>
      </c>
      <c r="J61" s="5" t="s">
        <v>4</v>
      </c>
      <c r="K61" s="49"/>
      <c r="L61" s="49"/>
      <c r="M61" s="49"/>
    </row>
    <row r="62" spans="1:14" x14ac:dyDescent="0.3">
      <c r="A62" s="4" t="s">
        <v>122</v>
      </c>
      <c r="B62" s="4" t="s">
        <v>454</v>
      </c>
      <c r="C62" s="3" t="s">
        <v>378</v>
      </c>
      <c r="D62" s="10" t="s">
        <v>381</v>
      </c>
      <c r="E62" s="38" t="s">
        <v>384</v>
      </c>
      <c r="F62" s="53" t="s">
        <v>10</v>
      </c>
      <c r="G62" s="6" t="s">
        <v>387</v>
      </c>
      <c r="H62" s="6" t="s">
        <v>388</v>
      </c>
      <c r="I62" s="52" t="s">
        <v>11</v>
      </c>
      <c r="J62" s="52" t="s">
        <v>12</v>
      </c>
      <c r="K62" s="36"/>
    </row>
    <row r="63" spans="1:14" x14ac:dyDescent="0.3">
      <c r="A63" s="4" t="s">
        <v>53</v>
      </c>
      <c r="B63" s="4" t="s">
        <v>455</v>
      </c>
      <c r="C63" s="3" t="s">
        <v>379</v>
      </c>
      <c r="D63" s="10" t="s">
        <v>382</v>
      </c>
      <c r="E63" s="38" t="s">
        <v>385</v>
      </c>
      <c r="F63" s="53" t="s">
        <v>10</v>
      </c>
      <c r="G63" s="6" t="s">
        <v>389</v>
      </c>
      <c r="H63" s="6" t="s">
        <v>390</v>
      </c>
      <c r="I63" s="52" t="s">
        <v>11</v>
      </c>
      <c r="J63" s="52" t="s">
        <v>12</v>
      </c>
      <c r="K63" s="36"/>
    </row>
    <row r="64" spans="1:14" x14ac:dyDescent="0.3">
      <c r="A64" s="4" t="s">
        <v>53</v>
      </c>
      <c r="B64" s="4" t="s">
        <v>456</v>
      </c>
      <c r="C64" s="3" t="s">
        <v>380</v>
      </c>
      <c r="D64" s="10" t="s">
        <v>383</v>
      </c>
      <c r="E64" s="38" t="s">
        <v>386</v>
      </c>
      <c r="F64" s="53" t="s">
        <v>10</v>
      </c>
      <c r="G64" s="6" t="s">
        <v>391</v>
      </c>
      <c r="H64" s="6" t="s">
        <v>392</v>
      </c>
      <c r="I64" s="52" t="s">
        <v>11</v>
      </c>
      <c r="J64" s="52" t="s">
        <v>12</v>
      </c>
      <c r="K64" s="36"/>
    </row>
    <row r="65" spans="1:11" x14ac:dyDescent="0.3">
      <c r="A65" s="4" t="s">
        <v>133</v>
      </c>
      <c r="B65" s="4" t="s">
        <v>454</v>
      </c>
      <c r="C65" s="3" t="s">
        <v>258</v>
      </c>
      <c r="D65" s="10" t="s">
        <v>285</v>
      </c>
      <c r="E65" s="38" t="s">
        <v>300</v>
      </c>
      <c r="F65" s="53" t="s">
        <v>10</v>
      </c>
      <c r="G65" s="6" t="s">
        <v>167</v>
      </c>
      <c r="H65" s="6" t="s">
        <v>170</v>
      </c>
      <c r="I65" s="52" t="s">
        <v>11</v>
      </c>
      <c r="J65" s="52" t="s">
        <v>12</v>
      </c>
      <c r="K65" s="36"/>
    </row>
    <row r="66" spans="1:11" x14ac:dyDescent="0.3">
      <c r="A66" s="4" t="s">
        <v>133</v>
      </c>
      <c r="B66" s="4" t="s">
        <v>455</v>
      </c>
      <c r="C66" s="3" t="s">
        <v>259</v>
      </c>
      <c r="D66" s="10" t="s">
        <v>286</v>
      </c>
      <c r="E66" s="38" t="s">
        <v>301</v>
      </c>
      <c r="F66" s="53" t="s">
        <v>10</v>
      </c>
      <c r="G66" s="6" t="s">
        <v>168</v>
      </c>
      <c r="H66" s="6" t="s">
        <v>171</v>
      </c>
      <c r="I66" s="52" t="s">
        <v>11</v>
      </c>
      <c r="J66" s="52" t="s">
        <v>12</v>
      </c>
      <c r="K66" s="36"/>
    </row>
    <row r="67" spans="1:11" x14ac:dyDescent="0.3">
      <c r="A67" s="4" t="s">
        <v>133</v>
      </c>
      <c r="B67" s="4" t="s">
        <v>456</v>
      </c>
      <c r="C67" s="3" t="s">
        <v>260</v>
      </c>
      <c r="D67" s="10" t="s">
        <v>287</v>
      </c>
      <c r="E67" s="38" t="s">
        <v>302</v>
      </c>
      <c r="F67" s="53" t="s">
        <v>10</v>
      </c>
      <c r="G67" s="6" t="s">
        <v>169</v>
      </c>
      <c r="H67" s="6" t="s">
        <v>172</v>
      </c>
      <c r="I67" s="52" t="s">
        <v>11</v>
      </c>
      <c r="J67" s="52" t="s">
        <v>12</v>
      </c>
      <c r="K67" s="36"/>
    </row>
    <row r="68" spans="1:11" x14ac:dyDescent="0.3">
      <c r="A68" s="4" t="s">
        <v>134</v>
      </c>
      <c r="B68" s="4" t="s">
        <v>454</v>
      </c>
      <c r="C68" s="3" t="s">
        <v>258</v>
      </c>
      <c r="D68" s="10" t="s">
        <v>285</v>
      </c>
      <c r="E68" s="38" t="s">
        <v>300</v>
      </c>
      <c r="F68" s="53" t="s">
        <v>10</v>
      </c>
      <c r="G68" s="6" t="s">
        <v>167</v>
      </c>
      <c r="H68" s="6" t="s">
        <v>170</v>
      </c>
      <c r="I68" s="52" t="s">
        <v>11</v>
      </c>
      <c r="J68" s="52" t="s">
        <v>12</v>
      </c>
      <c r="K68" s="36"/>
    </row>
    <row r="69" spans="1:11" x14ac:dyDescent="0.3">
      <c r="A69" s="4" t="s">
        <v>134</v>
      </c>
      <c r="B69" s="4" t="s">
        <v>455</v>
      </c>
      <c r="C69" s="3" t="s">
        <v>259</v>
      </c>
      <c r="D69" s="10" t="s">
        <v>286</v>
      </c>
      <c r="E69" s="38" t="s">
        <v>301</v>
      </c>
      <c r="F69" s="53" t="s">
        <v>10</v>
      </c>
      <c r="G69" s="6" t="s">
        <v>168</v>
      </c>
      <c r="H69" s="6" t="s">
        <v>171</v>
      </c>
      <c r="I69" s="52" t="s">
        <v>11</v>
      </c>
      <c r="J69" s="52" t="s">
        <v>12</v>
      </c>
      <c r="K69" s="36"/>
    </row>
    <row r="70" spans="1:11" x14ac:dyDescent="0.3">
      <c r="A70" s="4" t="s">
        <v>134</v>
      </c>
      <c r="B70" s="4" t="s">
        <v>456</v>
      </c>
      <c r="C70" s="3" t="s">
        <v>260</v>
      </c>
      <c r="D70" s="10" t="s">
        <v>287</v>
      </c>
      <c r="E70" s="38" t="s">
        <v>302</v>
      </c>
      <c r="F70" s="53" t="s">
        <v>10</v>
      </c>
      <c r="G70" s="6" t="s">
        <v>169</v>
      </c>
      <c r="H70" s="6" t="s">
        <v>172</v>
      </c>
      <c r="I70" s="52" t="s">
        <v>11</v>
      </c>
      <c r="J70" s="52" t="s">
        <v>12</v>
      </c>
      <c r="K70" s="36"/>
    </row>
    <row r="71" spans="1:11" x14ac:dyDescent="0.3">
      <c r="A71" s="4" t="s">
        <v>407</v>
      </c>
      <c r="B71" s="4" t="s">
        <v>454</v>
      </c>
      <c r="C71" s="3" t="s">
        <v>427</v>
      </c>
      <c r="D71" s="10" t="s">
        <v>428</v>
      </c>
      <c r="E71" s="38" t="s">
        <v>429</v>
      </c>
      <c r="F71" s="53" t="s">
        <v>10</v>
      </c>
      <c r="G71" s="6" t="s">
        <v>430</v>
      </c>
      <c r="H71" s="6" t="s">
        <v>431</v>
      </c>
      <c r="I71" s="52" t="s">
        <v>11</v>
      </c>
      <c r="J71" s="52" t="s">
        <v>12</v>
      </c>
      <c r="K71" s="36"/>
    </row>
    <row r="72" spans="1:11" x14ac:dyDescent="0.3">
      <c r="A72" s="4" t="s">
        <v>407</v>
      </c>
      <c r="B72" s="4" t="s">
        <v>455</v>
      </c>
      <c r="C72" s="3" t="s">
        <v>432</v>
      </c>
      <c r="D72" s="10" t="s">
        <v>433</v>
      </c>
      <c r="E72" s="38" t="s">
        <v>434</v>
      </c>
      <c r="F72" s="53" t="s">
        <v>10</v>
      </c>
      <c r="G72" s="6" t="s">
        <v>435</v>
      </c>
      <c r="H72" s="6" t="s">
        <v>436</v>
      </c>
      <c r="I72" s="52" t="s">
        <v>11</v>
      </c>
      <c r="J72" s="52" t="s">
        <v>12</v>
      </c>
      <c r="K72" s="36"/>
    </row>
    <row r="73" spans="1:11" x14ac:dyDescent="0.3">
      <c r="A73" s="4" t="s">
        <v>407</v>
      </c>
      <c r="B73" s="4" t="s">
        <v>456</v>
      </c>
      <c r="C73" s="3" t="s">
        <v>437</v>
      </c>
      <c r="D73" s="10" t="s">
        <v>438</v>
      </c>
      <c r="E73" s="38" t="s">
        <v>439</v>
      </c>
      <c r="F73" s="53" t="s">
        <v>10</v>
      </c>
      <c r="G73" s="6" t="s">
        <v>440</v>
      </c>
      <c r="H73" s="6" t="s">
        <v>441</v>
      </c>
      <c r="I73" s="52" t="s">
        <v>11</v>
      </c>
      <c r="J73" s="52" t="s">
        <v>12</v>
      </c>
      <c r="K73" s="36"/>
    </row>
    <row r="74" spans="1:11" x14ac:dyDescent="0.3">
      <c r="A74" s="4" t="s">
        <v>420</v>
      </c>
      <c r="B74" s="4" t="s">
        <v>454</v>
      </c>
      <c r="C74" s="3" t="s">
        <v>427</v>
      </c>
      <c r="D74" s="10" t="s">
        <v>428</v>
      </c>
      <c r="E74" s="38" t="s">
        <v>429</v>
      </c>
      <c r="F74" s="53" t="s">
        <v>10</v>
      </c>
      <c r="G74" s="6" t="s">
        <v>430</v>
      </c>
      <c r="H74" s="6" t="s">
        <v>431</v>
      </c>
      <c r="I74" s="52" t="s">
        <v>11</v>
      </c>
      <c r="J74" s="52" t="s">
        <v>12</v>
      </c>
      <c r="K74" s="36"/>
    </row>
    <row r="75" spans="1:11" x14ac:dyDescent="0.3">
      <c r="A75" s="4" t="s">
        <v>420</v>
      </c>
      <c r="B75" s="4" t="s">
        <v>455</v>
      </c>
      <c r="C75" s="3" t="s">
        <v>432</v>
      </c>
      <c r="D75" s="10" t="s">
        <v>433</v>
      </c>
      <c r="E75" s="38" t="s">
        <v>434</v>
      </c>
      <c r="F75" s="53" t="s">
        <v>10</v>
      </c>
      <c r="G75" s="6" t="s">
        <v>435</v>
      </c>
      <c r="H75" s="6" t="s">
        <v>436</v>
      </c>
      <c r="I75" s="52" t="s">
        <v>11</v>
      </c>
      <c r="J75" s="52" t="s">
        <v>12</v>
      </c>
      <c r="K75" s="36"/>
    </row>
    <row r="76" spans="1:11" x14ac:dyDescent="0.3">
      <c r="A76" s="4" t="s">
        <v>420</v>
      </c>
      <c r="B76" s="4" t="s">
        <v>456</v>
      </c>
      <c r="C76" s="3" t="s">
        <v>437</v>
      </c>
      <c r="D76" s="10" t="s">
        <v>438</v>
      </c>
      <c r="E76" s="38" t="s">
        <v>439</v>
      </c>
      <c r="F76" s="53" t="s">
        <v>10</v>
      </c>
      <c r="G76" s="6" t="s">
        <v>440</v>
      </c>
      <c r="H76" s="6" t="s">
        <v>441</v>
      </c>
      <c r="I76" s="52" t="s">
        <v>11</v>
      </c>
      <c r="J76" s="52" t="s">
        <v>12</v>
      </c>
      <c r="K76" s="36"/>
    </row>
    <row r="77" spans="1:11" x14ac:dyDescent="0.3">
      <c r="A77" s="4" t="s">
        <v>123</v>
      </c>
      <c r="B77" s="4" t="s">
        <v>454</v>
      </c>
      <c r="C77" s="3" t="s">
        <v>261</v>
      </c>
      <c r="D77" s="10" t="s">
        <v>288</v>
      </c>
      <c r="E77" s="38" t="s">
        <v>303</v>
      </c>
      <c r="F77" s="53" t="s">
        <v>10</v>
      </c>
      <c r="G77" s="6" t="s">
        <v>158</v>
      </c>
      <c r="H77" s="6" t="s">
        <v>173</v>
      </c>
      <c r="I77" s="52" t="s">
        <v>11</v>
      </c>
      <c r="J77" s="52" t="s">
        <v>12</v>
      </c>
      <c r="K77" s="36"/>
    </row>
    <row r="78" spans="1:11" x14ac:dyDescent="0.3">
      <c r="A78" s="4" t="s">
        <v>123</v>
      </c>
      <c r="B78" s="4" t="s">
        <v>455</v>
      </c>
      <c r="C78" s="3" t="s">
        <v>262</v>
      </c>
      <c r="D78" s="10" t="s">
        <v>289</v>
      </c>
      <c r="E78" s="38" t="s">
        <v>304</v>
      </c>
      <c r="F78" s="53" t="s">
        <v>10</v>
      </c>
      <c r="G78" s="6" t="s">
        <v>159</v>
      </c>
      <c r="H78" s="6" t="s">
        <v>174</v>
      </c>
      <c r="I78" s="52" t="s">
        <v>11</v>
      </c>
      <c r="J78" s="52" t="s">
        <v>12</v>
      </c>
      <c r="K78" s="36"/>
    </row>
    <row r="79" spans="1:11" x14ac:dyDescent="0.3">
      <c r="A79" s="4" t="s">
        <v>123</v>
      </c>
      <c r="B79" s="4" t="s">
        <v>456</v>
      </c>
      <c r="C79" s="3" t="s">
        <v>263</v>
      </c>
      <c r="D79" s="10" t="s">
        <v>290</v>
      </c>
      <c r="E79" s="38" t="s">
        <v>305</v>
      </c>
      <c r="F79" s="53" t="s">
        <v>10</v>
      </c>
      <c r="G79" s="6" t="s">
        <v>160</v>
      </c>
      <c r="H79" s="6" t="s">
        <v>175</v>
      </c>
      <c r="I79" s="52" t="s">
        <v>11</v>
      </c>
      <c r="J79" s="52" t="s">
        <v>12</v>
      </c>
      <c r="K79" s="36"/>
    </row>
    <row r="80" spans="1:11" x14ac:dyDescent="0.3">
      <c r="A80" s="4" t="s">
        <v>124</v>
      </c>
      <c r="B80" s="4" t="s">
        <v>454</v>
      </c>
      <c r="C80" s="3" t="s">
        <v>270</v>
      </c>
      <c r="D80" s="10" t="s">
        <v>291</v>
      </c>
      <c r="E80" s="38" t="s">
        <v>306</v>
      </c>
      <c r="F80" s="53" t="s">
        <v>10</v>
      </c>
      <c r="G80" s="6" t="s">
        <v>164</v>
      </c>
      <c r="H80" s="6" t="s">
        <v>176</v>
      </c>
      <c r="I80" s="52" t="s">
        <v>11</v>
      </c>
      <c r="J80" s="52" t="s">
        <v>12</v>
      </c>
      <c r="K80" s="36"/>
    </row>
    <row r="81" spans="1:11" x14ac:dyDescent="0.3">
      <c r="A81" s="4" t="s">
        <v>124</v>
      </c>
      <c r="B81" s="4" t="s">
        <v>455</v>
      </c>
      <c r="C81" s="3" t="s">
        <v>271</v>
      </c>
      <c r="D81" s="10" t="s">
        <v>292</v>
      </c>
      <c r="E81" s="38" t="s">
        <v>307</v>
      </c>
      <c r="F81" s="53" t="s">
        <v>10</v>
      </c>
      <c r="G81" s="6" t="s">
        <v>165</v>
      </c>
      <c r="H81" s="6" t="s">
        <v>177</v>
      </c>
      <c r="I81" s="52" t="s">
        <v>11</v>
      </c>
      <c r="J81" s="52" t="s">
        <v>12</v>
      </c>
      <c r="K81" s="36"/>
    </row>
    <row r="82" spans="1:11" x14ac:dyDescent="0.3">
      <c r="A82" s="4" t="s">
        <v>124</v>
      </c>
      <c r="B82" s="4" t="s">
        <v>456</v>
      </c>
      <c r="C82" s="3" t="s">
        <v>272</v>
      </c>
      <c r="D82" s="10" t="s">
        <v>293</v>
      </c>
      <c r="E82" s="38" t="s">
        <v>308</v>
      </c>
      <c r="F82" s="53" t="s">
        <v>10</v>
      </c>
      <c r="G82" s="6" t="s">
        <v>166</v>
      </c>
      <c r="H82" s="6" t="s">
        <v>178</v>
      </c>
      <c r="I82" s="52" t="s">
        <v>11</v>
      </c>
      <c r="J82" s="52" t="s">
        <v>12</v>
      </c>
      <c r="K82" s="36"/>
    </row>
    <row r="83" spans="1:11" x14ac:dyDescent="0.3">
      <c r="A83" s="4" t="s">
        <v>125</v>
      </c>
      <c r="B83" s="4" t="s">
        <v>454</v>
      </c>
      <c r="C83" s="3" t="s">
        <v>264</v>
      </c>
      <c r="D83" s="10" t="s">
        <v>297</v>
      </c>
      <c r="E83" s="38" t="s">
        <v>309</v>
      </c>
      <c r="F83" s="53" t="s">
        <v>10</v>
      </c>
      <c r="G83" s="6" t="s">
        <v>161</v>
      </c>
      <c r="H83" s="6" t="s">
        <v>179</v>
      </c>
      <c r="I83" s="52" t="s">
        <v>11</v>
      </c>
      <c r="J83" s="52" t="s">
        <v>12</v>
      </c>
      <c r="K83" s="36"/>
    </row>
    <row r="84" spans="1:11" x14ac:dyDescent="0.3">
      <c r="A84" s="4" t="s">
        <v>125</v>
      </c>
      <c r="B84" s="4" t="s">
        <v>455</v>
      </c>
      <c r="C84" s="3" t="s">
        <v>265</v>
      </c>
      <c r="D84" s="10" t="s">
        <v>298</v>
      </c>
      <c r="E84" s="38" t="s">
        <v>310</v>
      </c>
      <c r="F84" s="53" t="s">
        <v>10</v>
      </c>
      <c r="G84" s="6" t="s">
        <v>162</v>
      </c>
      <c r="H84" s="6" t="s">
        <v>180</v>
      </c>
      <c r="I84" s="52" t="s">
        <v>11</v>
      </c>
      <c r="J84" s="52" t="s">
        <v>12</v>
      </c>
      <c r="K84" s="36"/>
    </row>
    <row r="85" spans="1:11" x14ac:dyDescent="0.3">
      <c r="A85" s="4" t="s">
        <v>125</v>
      </c>
      <c r="B85" s="4" t="s">
        <v>456</v>
      </c>
      <c r="C85" s="3" t="s">
        <v>266</v>
      </c>
      <c r="D85" s="10" t="s">
        <v>299</v>
      </c>
      <c r="E85" s="38" t="s">
        <v>311</v>
      </c>
      <c r="F85" s="53" t="s">
        <v>10</v>
      </c>
      <c r="G85" s="6" t="s">
        <v>163</v>
      </c>
      <c r="H85" s="6" t="s">
        <v>181</v>
      </c>
      <c r="I85" s="52" t="s">
        <v>11</v>
      </c>
      <c r="J85" s="52" t="s">
        <v>12</v>
      </c>
      <c r="K85" s="36"/>
    </row>
    <row r="86" spans="1:11" x14ac:dyDescent="0.3">
      <c r="A86" s="4" t="s">
        <v>126</v>
      </c>
      <c r="B86" s="4" t="s">
        <v>454</v>
      </c>
      <c r="C86" s="3" t="s">
        <v>267</v>
      </c>
      <c r="D86" s="10" t="s">
        <v>294</v>
      </c>
      <c r="E86" s="38" t="s">
        <v>312</v>
      </c>
      <c r="F86" s="53" t="s">
        <v>10</v>
      </c>
      <c r="G86" s="6" t="s">
        <v>155</v>
      </c>
      <c r="H86" s="6" t="s">
        <v>182</v>
      </c>
      <c r="I86" s="52" t="s">
        <v>11</v>
      </c>
      <c r="J86" s="52" t="s">
        <v>12</v>
      </c>
      <c r="K86" s="36"/>
    </row>
    <row r="87" spans="1:11" x14ac:dyDescent="0.3">
      <c r="A87" s="4" t="s">
        <v>126</v>
      </c>
      <c r="B87" s="4" t="s">
        <v>455</v>
      </c>
      <c r="C87" s="3" t="s">
        <v>268</v>
      </c>
      <c r="D87" s="10" t="s">
        <v>295</v>
      </c>
      <c r="E87" s="38" t="s">
        <v>313</v>
      </c>
      <c r="F87" s="53" t="s">
        <v>10</v>
      </c>
      <c r="G87" s="6" t="s">
        <v>156</v>
      </c>
      <c r="H87" s="6" t="s">
        <v>183</v>
      </c>
      <c r="I87" s="52" t="s">
        <v>11</v>
      </c>
      <c r="J87" s="52" t="s">
        <v>12</v>
      </c>
      <c r="K87" s="36"/>
    </row>
    <row r="88" spans="1:11" x14ac:dyDescent="0.3">
      <c r="A88" s="4" t="s">
        <v>126</v>
      </c>
      <c r="B88" s="4" t="s">
        <v>456</v>
      </c>
      <c r="C88" s="3" t="s">
        <v>269</v>
      </c>
      <c r="D88" s="10" t="s">
        <v>296</v>
      </c>
      <c r="E88" s="38" t="s">
        <v>314</v>
      </c>
      <c r="F88" s="53" t="s">
        <v>10</v>
      </c>
      <c r="G88" s="6" t="s">
        <v>157</v>
      </c>
      <c r="H88" s="6" t="s">
        <v>184</v>
      </c>
      <c r="I88" s="52" t="s">
        <v>11</v>
      </c>
      <c r="J88" s="52" t="s">
        <v>12</v>
      </c>
      <c r="K88" s="36"/>
    </row>
    <row r="89" spans="1:11" x14ac:dyDescent="0.3">
      <c r="A89" s="47"/>
      <c r="B89" s="47"/>
      <c r="C89" s="47"/>
      <c r="D89" s="47"/>
      <c r="E89" s="47"/>
      <c r="F89" s="102" t="s">
        <v>136</v>
      </c>
      <c r="G89" s="102"/>
      <c r="H89" s="102"/>
      <c r="I89" s="102"/>
      <c r="J89" s="47"/>
    </row>
    <row r="90" spans="1:11" x14ac:dyDescent="0.3">
      <c r="A90" s="104" t="s">
        <v>137</v>
      </c>
      <c r="B90" s="104"/>
      <c r="C90" s="104"/>
    </row>
    <row r="92" spans="1:11" s="51" customFormat="1" x14ac:dyDescent="0.3">
      <c r="A92" s="11" t="s">
        <v>138</v>
      </c>
      <c r="B92" s="45">
        <f>SUM(ECSsimulator!F258:F261,ECSsimulator!F442:F445)</f>
        <v>0</v>
      </c>
      <c r="C92" s="45" t="s">
        <v>140</v>
      </c>
    </row>
    <row r="93" spans="1:11" s="51" customFormat="1" x14ac:dyDescent="0.3">
      <c r="A93" s="11" t="s">
        <v>139</v>
      </c>
      <c r="B93" s="45">
        <f>SUM(ECSsimulator!F262:F263,ECSsimulator!F446:F448)</f>
        <v>0</v>
      </c>
      <c r="C93" s="45" t="s">
        <v>140</v>
      </c>
    </row>
  </sheetData>
  <mergeCells count="5">
    <mergeCell ref="F89:I89"/>
    <mergeCell ref="A10:D10"/>
    <mergeCell ref="A59:D59"/>
    <mergeCell ref="A90:C90"/>
    <mergeCell ref="A1:G1"/>
  </mergeCells>
  <phoneticPr fontId="5" type="noConversion"/>
  <conditionalFormatting sqref="A22:J45">
    <cfRule type="expression" dxfId="126" priority="2">
      <formula>IF($A22&lt;&gt;$B$3,TRUE)</formula>
    </cfRule>
  </conditionalFormatting>
  <conditionalFormatting sqref="A65:J76">
    <cfRule type="expression" dxfId="125" priority="1">
      <formula>IF($A65&lt;&gt;$B$3,TRUE)</formula>
    </cfRule>
  </conditionalFormatting>
  <dataValidations count="4">
    <dataValidation showInputMessage="1" showErrorMessage="1" sqref="F55:F57" xr:uid="{760EE1F7-CD50-4CBB-B75A-ACD71B49DCCB}"/>
    <dataValidation type="list" allowBlank="1" showInputMessage="1" showErrorMessage="1" sqref="B3" xr:uid="{AACFB715-2CE8-4B06-B51E-EDA598CDEAB5}">
      <formula1>"Fondations flottantes - Acier,Fondations flottantes - Béton,Fondations posées - Acier,Fondations posées - Béton"</formula1>
    </dataValidation>
    <dataValidation type="decimal" allowBlank="1" showInputMessage="1" showErrorMessage="1" sqref="B5" xr:uid="{A40EC42B-B9F4-434F-9AD4-C2B37D745E4A}">
      <formula1>0</formula1>
      <formula2>50</formula2>
    </dataValidation>
    <dataValidation type="whole" allowBlank="1" showInputMessage="1" showErrorMessage="1" sqref="B4" xr:uid="{58B8B0B2-92FB-4BF7-B123-02C4CEC98ECD}">
      <formula1>0</formula1>
      <formula2>200</formula2>
    </dataValidation>
  </dataValidations>
  <hyperlinks>
    <hyperlink ref="E8" location="BDD_Transport!A1" display="*Veuillez renseigner des routes maritimes à destination de ce port dans la base de données." xr:uid="{343FB4B5-4561-4BE8-AEF6-159E24BDB817}"/>
    <hyperlink ref="F89" location="BDD_Transport!A1" display="*Veuillez renseigner les routes maritimes depuis ces ports d'origine dans la base de données." xr:uid="{2CA49DCF-6380-415E-B3DE-7E44EA06CCA8}"/>
  </hyperlinks>
  <pageMargins left="0.70000000000000007" right="0.70000000000000007" top="1.1437007874015745" bottom="1.1437007874015745" header="0.74999999999999989" footer="0.74999999999999989"/>
  <pageSetup paperSize="9" fitToWidth="0" fitToHeight="0" orientation="portrait" r:id="rId1"/>
  <headerFooter alignWithMargins="0"/>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308559BA-E82B-40C4-84FB-C09D6C081089}">
          <x14:formula1>
            <xm:f>BDD_FE!$B$4:$B$34</xm:f>
          </x14:formula1>
          <xm:sqref>F22:F24 F19 F13 F16 F31:F33 F46:F54</xm:sqref>
        </x14:dataValidation>
        <x14:dataValidation type="list" allowBlank="1" showInputMessage="1" showErrorMessage="1" xr:uid="{EBE84ECA-23A1-4DD0-B98C-4F1CE1E67438}">
          <x14:formula1>
            <xm:f>BDD_FE!$B$35:$B$67</xm:f>
          </x14:formula1>
          <xm:sqref>F25:F30 F14:F15 F17:F18 F20:F21</xm:sqref>
        </x14:dataValidation>
        <x14:dataValidation type="list" allowBlank="1" showInputMessage="1" showErrorMessage="1" xr:uid="{EC8D06A2-54C4-4E19-9B8A-96F3265C3121}">
          <x14:formula1>
            <xm:f>BDD_FE!$C$70:$C$83</xm:f>
          </x14:formula1>
          <xm:sqref>D62:D70 D77:D88</xm:sqref>
        </x14:dataValidation>
        <x14:dataValidation type="list" allowBlank="1" showInputMessage="1" showErrorMessage="1" xr:uid="{5AB1C582-023D-428B-9D1C-A496A917862C}">
          <x14:formula1>
            <xm:f>BDD_Transport!$B$3:$B$99</xm:f>
          </x14:formula1>
          <xm:sqref>B8</xm:sqref>
        </x14:dataValidation>
        <x14:dataValidation type="list" allowBlank="1" showInputMessage="1" showErrorMessage="1" xr:uid="{268FF277-4CB6-4519-8DBA-5FCAB172C346}">
          <x14:formula1>
            <xm:f>BDD_Transport!$A$3:$A$84</xm:f>
          </x14:formula1>
          <xm:sqref>E62:E70 E77:E88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A7137-5548-4134-BCC0-47CD8C424C14}">
  <sheetPr codeName="Feuil3"/>
  <dimension ref="A1:AMI456"/>
  <sheetViews>
    <sheetView showGridLines="0" zoomScale="45" zoomScaleNormal="87" workbookViewId="0">
      <selection activeCell="K48" sqref="K48"/>
    </sheetView>
  </sheetViews>
  <sheetFormatPr baseColWidth="10" defaultColWidth="11.5546875" defaultRowHeight="14.4" x14ac:dyDescent="0.3"/>
  <cols>
    <col min="1" max="1" width="6.5546875" style="1" customWidth="1"/>
    <col min="2" max="2" width="39.5546875" style="1" bestFit="1" customWidth="1"/>
    <col min="3" max="3" width="36.44140625" style="2" bestFit="1" customWidth="1"/>
    <col min="4" max="4" width="28.5546875" style="2" customWidth="1"/>
    <col min="5" max="5" width="16.44140625" style="2" customWidth="1"/>
    <col min="6" max="6" width="24.44140625" style="13" customWidth="1"/>
    <col min="7" max="1023" width="12.44140625" style="1" customWidth="1"/>
  </cols>
  <sheetData>
    <row r="1" spans="1:7" ht="14.4" customHeight="1" x14ac:dyDescent="0.3">
      <c r="A1" s="100" t="s">
        <v>462</v>
      </c>
      <c r="B1" s="105"/>
      <c r="C1" s="105"/>
      <c r="D1" s="105"/>
      <c r="E1" s="105"/>
      <c r="F1" s="105"/>
      <c r="G1" s="105"/>
    </row>
    <row r="2" spans="1:7" x14ac:dyDescent="0.3">
      <c r="D2" s="80" t="s">
        <v>34</v>
      </c>
      <c r="E2" s="79"/>
      <c r="F2" s="76" t="str">
        <f>IF(Input!B8="LIEU","NaN",Input!B8)</f>
        <v>NaN</v>
      </c>
    </row>
    <row r="3" spans="1:7" x14ac:dyDescent="0.3">
      <c r="D3" s="80" t="s">
        <v>35</v>
      </c>
      <c r="E3" s="73"/>
      <c r="F3" s="77">
        <f>IF(Input!B4="NOMBRE",0,Input!B4)</f>
        <v>0</v>
      </c>
    </row>
    <row r="4" spans="1:7" x14ac:dyDescent="0.3">
      <c r="D4" s="80" t="s">
        <v>36</v>
      </c>
      <c r="E4" s="74" t="s">
        <v>37</v>
      </c>
      <c r="F4" s="77">
        <f>IF(Input!B5="PUISSANCE UNITAIRE",0,Input!B5)</f>
        <v>0</v>
      </c>
    </row>
    <row r="5" spans="1:7" x14ac:dyDescent="0.3">
      <c r="D5" s="80" t="s">
        <v>38</v>
      </c>
      <c r="E5" s="74" t="s">
        <v>37</v>
      </c>
      <c r="F5" s="78">
        <f>IF(TYPE(Input!B2)&lt;&gt;1,"NaN",Input!B2)</f>
        <v>0</v>
      </c>
    </row>
    <row r="6" spans="1:7" x14ac:dyDescent="0.3">
      <c r="B6" s="4" t="s">
        <v>8</v>
      </c>
      <c r="C6" s="4" t="s">
        <v>115</v>
      </c>
      <c r="D6" s="72" t="s">
        <v>40</v>
      </c>
      <c r="E6" s="72" t="s">
        <v>41</v>
      </c>
      <c r="F6" s="75" t="str">
        <f>IF(OR(Input!D13="Nb_A_1",Input!E13="Mu_Acier_A_1"),"NaN",Input!D13*Input!E13)</f>
        <v>NaN</v>
      </c>
    </row>
    <row r="7" spans="1:7" x14ac:dyDescent="0.3">
      <c r="B7" s="4" t="s">
        <v>8</v>
      </c>
      <c r="C7" s="4" t="s">
        <v>115</v>
      </c>
      <c r="D7" s="4" t="s">
        <v>42</v>
      </c>
      <c r="E7" s="4"/>
      <c r="F7" s="14" t="str">
        <f>CONCATENATE("FE_Acier_",Input!F13)</f>
        <v>FE_Acier_Pays_Acier_A_1</v>
      </c>
    </row>
    <row r="8" spans="1:7" x14ac:dyDescent="0.3">
      <c r="B8" s="4" t="s">
        <v>8</v>
      </c>
      <c r="C8" s="4" t="s">
        <v>115</v>
      </c>
      <c r="D8" s="4" t="s">
        <v>46</v>
      </c>
      <c r="E8" s="4" t="s">
        <v>43</v>
      </c>
      <c r="F8" s="15" t="str">
        <f>IF(F7="FE_Acier_Pays_Acier_A_1","PAYS_A_REMPLIR",IF(F7="FE_Acier_Aucun",0,IF(OR(F7="FE_Acier_Personnalisé",F7="FE_Acier_Autre"),IF(Input!G13="Aucun","FE Non renseigné",Input!G13),VLOOKUP(F7,BDD_FE!$C$3:$E$124,3,0))))</f>
        <v>PAYS_A_REMPLIR</v>
      </c>
    </row>
    <row r="9" spans="1:7" x14ac:dyDescent="0.3">
      <c r="B9" s="4" t="s">
        <v>8</v>
      </c>
      <c r="C9" s="4" t="s">
        <v>115</v>
      </c>
      <c r="D9" s="4" t="s">
        <v>45</v>
      </c>
      <c r="E9" s="4" t="s">
        <v>44</v>
      </c>
      <c r="F9" s="16" t="str">
        <f>IF(TYPE(F8*F6)=16,"NaN",F8*F6)</f>
        <v>NaN</v>
      </c>
    </row>
    <row r="10" spans="1:7" x14ac:dyDescent="0.3">
      <c r="B10" s="4" t="s">
        <v>8</v>
      </c>
      <c r="C10" s="4" t="s">
        <v>115</v>
      </c>
      <c r="D10" s="4" t="s">
        <v>45</v>
      </c>
      <c r="E10" s="4" t="s">
        <v>31</v>
      </c>
      <c r="F10" s="17" t="str">
        <f>IF(TYPE(F9/F$5)=16,"NaN",F9/F$5)</f>
        <v>NaN</v>
      </c>
    </row>
    <row r="11" spans="1:7" s="1" customFormat="1" x14ac:dyDescent="0.3"/>
    <row r="12" spans="1:7" x14ac:dyDescent="0.3">
      <c r="B12" s="4" t="s">
        <v>8</v>
      </c>
      <c r="C12" s="4" t="s">
        <v>116</v>
      </c>
      <c r="D12" s="4" t="s">
        <v>47</v>
      </c>
      <c r="E12" s="4" t="s">
        <v>41</v>
      </c>
      <c r="F12" s="14" t="str">
        <f>IF(OR(Input!D14="Nb_A_1",Input!E14="Mu_Ciment_A_1"),"NaN",Input!D14*Input!E14)</f>
        <v>NaN</v>
      </c>
    </row>
    <row r="13" spans="1:7" x14ac:dyDescent="0.3">
      <c r="B13" s="4" t="s">
        <v>8</v>
      </c>
      <c r="C13" s="4" t="s">
        <v>116</v>
      </c>
      <c r="D13" s="4" t="s">
        <v>42</v>
      </c>
      <c r="E13" s="4"/>
      <c r="F13" s="14" t="str">
        <f>CONCATENATE("FE_Ciment_",Input!F14)</f>
        <v>FE_Ciment_Pays_Ciment_A_1</v>
      </c>
    </row>
    <row r="14" spans="1:7" x14ac:dyDescent="0.3">
      <c r="B14" s="4" t="s">
        <v>8</v>
      </c>
      <c r="C14" s="4" t="s">
        <v>116</v>
      </c>
      <c r="D14" s="4" t="s">
        <v>46</v>
      </c>
      <c r="E14" s="4" t="s">
        <v>43</v>
      </c>
      <c r="F14" s="15" t="str">
        <f>IF(F13="FE_Ciment_Pays_Ciment_A_1","PAYS_A_REMPLIR",IF(F13="FE_Ciment_Aucun",0,IF(OR(F13="FE_Ciment_Personnalisé",F13="FE_Ciment_Autre"),IF(Input!G14="Aucun","FE Non renseigné",Input!G14),VLOOKUP(F13,BDD_FE!$C$3:$E$124,3))))</f>
        <v>PAYS_A_REMPLIR</v>
      </c>
    </row>
    <row r="15" spans="1:7" x14ac:dyDescent="0.3">
      <c r="B15" s="4" t="s">
        <v>8</v>
      </c>
      <c r="C15" s="4" t="s">
        <v>116</v>
      </c>
      <c r="D15" s="4" t="s">
        <v>45</v>
      </c>
      <c r="E15" s="4" t="s">
        <v>44</v>
      </c>
      <c r="F15" s="16" t="str">
        <f>IF(TYPE(F14*F12)=16,"NaN",F14*F12)</f>
        <v>NaN</v>
      </c>
    </row>
    <row r="16" spans="1:7" x14ac:dyDescent="0.3">
      <c r="B16" s="4" t="s">
        <v>8</v>
      </c>
      <c r="C16" s="4" t="s">
        <v>116</v>
      </c>
      <c r="D16" s="4" t="s">
        <v>45</v>
      </c>
      <c r="E16" s="4" t="s">
        <v>31</v>
      </c>
      <c r="F16" s="17" t="str">
        <f>IF(TYPE(F15/F$5)=16,"NaN",F15/F$5)</f>
        <v>NaN</v>
      </c>
    </row>
    <row r="17" spans="2:6" x14ac:dyDescent="0.3">
      <c r="B17" s="2"/>
      <c r="E17" s="1"/>
      <c r="F17" s="1"/>
    </row>
    <row r="18" spans="2:6" x14ac:dyDescent="0.3">
      <c r="B18" s="4" t="s">
        <v>8</v>
      </c>
      <c r="C18" s="4" t="s">
        <v>116</v>
      </c>
      <c r="D18" s="4" t="s">
        <v>48</v>
      </c>
      <c r="E18" s="4" t="s">
        <v>41</v>
      </c>
      <c r="F18" s="14" t="str">
        <f>IF(OR(Input!D15="Nb_A_1",Input!E15="Mu_GranulatsSables_A_1"),"NaN",Input!D15*Input!E15)</f>
        <v>NaN</v>
      </c>
    </row>
    <row r="19" spans="2:6" x14ac:dyDescent="0.3">
      <c r="B19" s="4" t="s">
        <v>8</v>
      </c>
      <c r="C19" s="4" t="s">
        <v>116</v>
      </c>
      <c r="D19" s="4" t="s">
        <v>42</v>
      </c>
      <c r="E19" s="4"/>
      <c r="F19" s="14" t="str">
        <f>CONCATENATE("FE_GranulatsSables_",Input!F15)</f>
        <v>FE_GranulatsSables_Pays_GranulatsSables_A_1</v>
      </c>
    </row>
    <row r="20" spans="2:6" x14ac:dyDescent="0.3">
      <c r="B20" s="4" t="s">
        <v>8</v>
      </c>
      <c r="C20" s="4" t="s">
        <v>116</v>
      </c>
      <c r="D20" s="4" t="s">
        <v>46</v>
      </c>
      <c r="E20" s="4" t="s">
        <v>43</v>
      </c>
      <c r="F20" s="55" t="str">
        <f>IF(F19="FE_GranulatsSables_Pays_GranulatsSAbles_A_1","PAYS_A_REMPLIR",IF(F19="FE_GranulatsSables_Personnalisé",IF(Input!G15="Aucun","FE Non renseigné",Input!G15),VLOOKUP("FE_GranulatsSables_Aucun",BDD_FE!$C$3:$E$124,3)))</f>
        <v>PAYS_A_REMPLIR</v>
      </c>
    </row>
    <row r="21" spans="2:6" x14ac:dyDescent="0.3">
      <c r="B21" s="4" t="s">
        <v>8</v>
      </c>
      <c r="C21" s="4" t="s">
        <v>116</v>
      </c>
      <c r="D21" s="4" t="s">
        <v>45</v>
      </c>
      <c r="E21" s="4" t="s">
        <v>44</v>
      </c>
      <c r="F21" s="16" t="str">
        <f>IF(TYPE(F20*F18)=16,"NaN",F20*F18)</f>
        <v>NaN</v>
      </c>
    </row>
    <row r="22" spans="2:6" x14ac:dyDescent="0.3">
      <c r="B22" s="4" t="s">
        <v>8</v>
      </c>
      <c r="C22" s="4" t="s">
        <v>116</v>
      </c>
      <c r="D22" s="4" t="s">
        <v>45</v>
      </c>
      <c r="E22" s="4" t="s">
        <v>31</v>
      </c>
      <c r="F22" s="17" t="str">
        <f>IF(TYPE(F21/F$5)=16,"NaN",F21/F$5)</f>
        <v>NaN</v>
      </c>
    </row>
    <row r="23" spans="2:6" s="1" customFormat="1" x14ac:dyDescent="0.3"/>
    <row r="24" spans="2:6" x14ac:dyDescent="0.3">
      <c r="B24" s="4" t="s">
        <v>13</v>
      </c>
      <c r="C24" s="4" t="s">
        <v>393</v>
      </c>
      <c r="D24" s="72" t="s">
        <v>40</v>
      </c>
      <c r="E24" s="72" t="s">
        <v>41</v>
      </c>
      <c r="F24" s="75" t="str">
        <f>IF(OR(Input!D16="Nb_A_2",Input!E16="Mu_Acier_A_2"),"NaN",Input!D16*Input!E16)</f>
        <v>NaN</v>
      </c>
    </row>
    <row r="25" spans="2:6" x14ac:dyDescent="0.3">
      <c r="B25" s="4" t="s">
        <v>13</v>
      </c>
      <c r="C25" s="4" t="s">
        <v>393</v>
      </c>
      <c r="D25" s="4" t="s">
        <v>42</v>
      </c>
      <c r="E25" s="4"/>
      <c r="F25" s="14" t="str">
        <f>CONCATENATE("FE_Acier_",Input!F16)</f>
        <v>FE_Acier_Pays_Acier_A_2</v>
      </c>
    </row>
    <row r="26" spans="2:6" x14ac:dyDescent="0.3">
      <c r="B26" s="4" t="s">
        <v>13</v>
      </c>
      <c r="C26" s="4" t="s">
        <v>393</v>
      </c>
      <c r="D26" s="4" t="s">
        <v>46</v>
      </c>
      <c r="E26" s="4" t="s">
        <v>43</v>
      </c>
      <c r="F26" s="15" t="str">
        <f>IF(F25="FE_Acier_Pays_Acier_A_2","PAYS_A_REMPLIR",IF(F25="FE_Acier_Aucun",0,IF(OR(F25="FE_Acier_Personnalisé",F25="FE_Acier_Autre"),IF(Input!G16="Aucun","FE Non renseigné",Input!G16),VLOOKUP(F25,BDD_FE!$C$3:$E$124,3,0))))</f>
        <v>PAYS_A_REMPLIR</v>
      </c>
    </row>
    <row r="27" spans="2:6" x14ac:dyDescent="0.3">
      <c r="B27" s="4" t="s">
        <v>13</v>
      </c>
      <c r="C27" s="4" t="s">
        <v>393</v>
      </c>
      <c r="D27" s="4" t="s">
        <v>45</v>
      </c>
      <c r="E27" s="4" t="s">
        <v>44</v>
      </c>
      <c r="F27" s="16" t="str">
        <f>IF(TYPE(F26*F24)=16,"NaN",F26*F24)</f>
        <v>NaN</v>
      </c>
    </row>
    <row r="28" spans="2:6" x14ac:dyDescent="0.3">
      <c r="B28" s="4" t="s">
        <v>13</v>
      </c>
      <c r="C28" s="4" t="s">
        <v>393</v>
      </c>
      <c r="D28" s="4" t="s">
        <v>45</v>
      </c>
      <c r="E28" s="4" t="s">
        <v>31</v>
      </c>
      <c r="F28" s="17" t="str">
        <f>IF(TYPE(F27/F$5)=16,"NaN",F27/F$5)</f>
        <v>NaN</v>
      </c>
    </row>
    <row r="29" spans="2:6" x14ac:dyDescent="0.3">
      <c r="C29" s="1"/>
      <c r="D29" s="1"/>
      <c r="E29" s="1"/>
      <c r="F29" s="1"/>
    </row>
    <row r="30" spans="2:6" x14ac:dyDescent="0.3">
      <c r="B30" s="4" t="s">
        <v>13</v>
      </c>
      <c r="C30" s="4" t="s">
        <v>394</v>
      </c>
      <c r="D30" s="4" t="s">
        <v>47</v>
      </c>
      <c r="E30" s="4" t="s">
        <v>41</v>
      </c>
      <c r="F30" s="14" t="str">
        <f>IF(OR(Input!D17="Nb_A_2",Input!E17="Mu_Ciment_A_2"),"NaN",Input!D17*Input!E17)</f>
        <v>NaN</v>
      </c>
    </row>
    <row r="31" spans="2:6" x14ac:dyDescent="0.3">
      <c r="B31" s="4" t="s">
        <v>13</v>
      </c>
      <c r="C31" s="4" t="s">
        <v>394</v>
      </c>
      <c r="D31" s="4" t="s">
        <v>42</v>
      </c>
      <c r="E31" s="4"/>
      <c r="F31" s="14" t="str">
        <f>CONCATENATE("FE_Ciment_",Input!F17)</f>
        <v>FE_Ciment_Pays_Ciment_A_2</v>
      </c>
    </row>
    <row r="32" spans="2:6" x14ac:dyDescent="0.3">
      <c r="B32" s="4" t="s">
        <v>13</v>
      </c>
      <c r="C32" s="4" t="s">
        <v>394</v>
      </c>
      <c r="D32" s="4" t="s">
        <v>46</v>
      </c>
      <c r="E32" s="4" t="s">
        <v>43</v>
      </c>
      <c r="F32" s="15" t="str">
        <f>IF(F31="FE_Ciment_Pays_Ciment_A_2","PAYS_A_REMPLIR",IF(F31="FE_Ciment_Aucun",0,IF(OR(F31="FE_Ciment_Personnalisé",F31="FE_Ciment_Autre"),IF(Input!G17="Aucun","FE Non renseigné",Input!G17),VLOOKUP(F31,BDD_FE!$C$3:$E$124,3))))</f>
        <v>PAYS_A_REMPLIR</v>
      </c>
    </row>
    <row r="33" spans="2:6" x14ac:dyDescent="0.3">
      <c r="B33" s="4" t="s">
        <v>13</v>
      </c>
      <c r="C33" s="4" t="s">
        <v>394</v>
      </c>
      <c r="D33" s="4" t="s">
        <v>45</v>
      </c>
      <c r="E33" s="4" t="s">
        <v>44</v>
      </c>
      <c r="F33" s="16" t="str">
        <f>IF(TYPE(F32*F30)=16,"NaN",F32*F30)</f>
        <v>NaN</v>
      </c>
    </row>
    <row r="34" spans="2:6" x14ac:dyDescent="0.3">
      <c r="B34" s="4" t="s">
        <v>13</v>
      </c>
      <c r="C34" s="4" t="s">
        <v>394</v>
      </c>
      <c r="D34" s="4" t="s">
        <v>45</v>
      </c>
      <c r="E34" s="4" t="s">
        <v>31</v>
      </c>
      <c r="F34" s="17" t="str">
        <f>IF(TYPE(F33/F$5)=16,"NaN",F33/F$5)</f>
        <v>NaN</v>
      </c>
    </row>
    <row r="35" spans="2:6" x14ac:dyDescent="0.3">
      <c r="B35" s="2"/>
      <c r="E35" s="1"/>
      <c r="F35" s="1"/>
    </row>
    <row r="36" spans="2:6" x14ac:dyDescent="0.3">
      <c r="B36" s="4" t="s">
        <v>13</v>
      </c>
      <c r="C36" s="4" t="s">
        <v>394</v>
      </c>
      <c r="D36" s="4" t="s">
        <v>48</v>
      </c>
      <c r="E36" s="4" t="s">
        <v>41</v>
      </c>
      <c r="F36" s="14" t="str">
        <f>IF(OR(Input!D18="Nb_A_2",Input!E18="Mu_GranulatsSables_A_2"),"NaN",Input!D18*Input!E18)</f>
        <v>NaN</v>
      </c>
    </row>
    <row r="37" spans="2:6" x14ac:dyDescent="0.3">
      <c r="B37" s="4" t="s">
        <v>13</v>
      </c>
      <c r="C37" s="4" t="s">
        <v>394</v>
      </c>
      <c r="D37" s="4" t="s">
        <v>42</v>
      </c>
      <c r="E37" s="4"/>
      <c r="F37" s="14" t="str">
        <f>CONCATENATE("FE_GranulatsSables_",Input!F18)</f>
        <v>FE_GranulatsSables_Pays_GranulatsSables_A_2</v>
      </c>
    </row>
    <row r="38" spans="2:6" x14ac:dyDescent="0.3">
      <c r="B38" s="4" t="s">
        <v>13</v>
      </c>
      <c r="C38" s="4" t="s">
        <v>394</v>
      </c>
      <c r="D38" s="4" t="s">
        <v>46</v>
      </c>
      <c r="E38" s="4" t="s">
        <v>43</v>
      </c>
      <c r="F38" s="55" t="str">
        <f>IF(F37="FE_GranulatsSables_Pays_GranulatsSAbles_A_2","PAYS_A_REMPLIR",IF(F37="FE_GranulatsSables_Personnalisé",IF(Input!G33="Aucun","FE Non renseigné",Input!G33),VLOOKUP("FE_GranulatsSables_Aucun",BDD_FE!$C$3:$E$124,3)))</f>
        <v>PAYS_A_REMPLIR</v>
      </c>
    </row>
    <row r="39" spans="2:6" x14ac:dyDescent="0.3">
      <c r="B39" s="4" t="s">
        <v>13</v>
      </c>
      <c r="C39" s="4" t="s">
        <v>394</v>
      </c>
      <c r="D39" s="4" t="s">
        <v>45</v>
      </c>
      <c r="E39" s="4" t="s">
        <v>44</v>
      </c>
      <c r="F39" s="16" t="str">
        <f>IF(TYPE(F38*F36)=16,"NaN",F38*F36)</f>
        <v>NaN</v>
      </c>
    </row>
    <row r="40" spans="2:6" x14ac:dyDescent="0.3">
      <c r="B40" s="4" t="s">
        <v>13</v>
      </c>
      <c r="C40" s="4" t="s">
        <v>394</v>
      </c>
      <c r="D40" s="4" t="s">
        <v>45</v>
      </c>
      <c r="E40" s="4" t="s">
        <v>31</v>
      </c>
      <c r="F40" s="17" t="str">
        <f>IF(TYPE(F39/F$5)=16,"NaN",F39/F$5)</f>
        <v>NaN</v>
      </c>
    </row>
    <row r="41" spans="2:6" s="1" customFormat="1" x14ac:dyDescent="0.3"/>
    <row r="42" spans="2:6" x14ac:dyDescent="0.3">
      <c r="B42" s="4" t="s">
        <v>14</v>
      </c>
      <c r="C42" s="4" t="s">
        <v>395</v>
      </c>
      <c r="D42" s="72" t="s">
        <v>40</v>
      </c>
      <c r="E42" s="72" t="s">
        <v>41</v>
      </c>
      <c r="F42" s="75" t="str">
        <f>IF(OR(Input!D19="Nb_A_3",Input!E19="Mu_Acier_A_3"),"NaN",Input!D19*Input!E19)</f>
        <v>NaN</v>
      </c>
    </row>
    <row r="43" spans="2:6" x14ac:dyDescent="0.3">
      <c r="B43" s="4" t="s">
        <v>14</v>
      </c>
      <c r="C43" s="4" t="s">
        <v>395</v>
      </c>
      <c r="D43" s="4" t="s">
        <v>42</v>
      </c>
      <c r="E43" s="4"/>
      <c r="F43" s="14" t="str">
        <f>CONCATENATE("FE_Acier_",Input!F19)</f>
        <v>FE_Acier_Pays_Acier_A_3</v>
      </c>
    </row>
    <row r="44" spans="2:6" x14ac:dyDescent="0.3">
      <c r="B44" s="4" t="s">
        <v>14</v>
      </c>
      <c r="C44" s="4" t="s">
        <v>395</v>
      </c>
      <c r="D44" s="4" t="s">
        <v>46</v>
      </c>
      <c r="E44" s="4" t="s">
        <v>43</v>
      </c>
      <c r="F44" s="15" t="str">
        <f>IF(F43="FE_Acier_Pays_Acier_A_3","PAYS_A_REMPLIR",IF(F43="FE_Acier_Aucun",0,IF(OR(F43="FE_Acier_Personnalisé",F43="FE_Acier_Autre"),IF(Input!G61="Aucun","FE Non renseigné",Input!G61),VLOOKUP(F43,BDD_FE!$C$3:$E$124,3,0))))</f>
        <v>PAYS_A_REMPLIR</v>
      </c>
    </row>
    <row r="45" spans="2:6" x14ac:dyDescent="0.3">
      <c r="B45" s="4" t="s">
        <v>14</v>
      </c>
      <c r="C45" s="4" t="s">
        <v>395</v>
      </c>
      <c r="D45" s="4" t="s">
        <v>45</v>
      </c>
      <c r="E45" s="4" t="s">
        <v>44</v>
      </c>
      <c r="F45" s="16" t="str">
        <f>IF(TYPE(F44*F42)=16,"NaN",F44*F42)</f>
        <v>NaN</v>
      </c>
    </row>
    <row r="46" spans="2:6" x14ac:dyDescent="0.3">
      <c r="B46" s="4" t="s">
        <v>14</v>
      </c>
      <c r="C46" s="4" t="s">
        <v>395</v>
      </c>
      <c r="D46" s="4" t="s">
        <v>45</v>
      </c>
      <c r="E46" s="4" t="s">
        <v>31</v>
      </c>
      <c r="F46" s="17" t="str">
        <f>IF(TYPE(F45/F$5)=16,"NaN",F45/F$5)</f>
        <v>NaN</v>
      </c>
    </row>
    <row r="47" spans="2:6" s="1" customFormat="1" x14ac:dyDescent="0.3"/>
    <row r="48" spans="2:6" x14ac:dyDescent="0.3">
      <c r="B48" s="4" t="s">
        <v>14</v>
      </c>
      <c r="C48" s="4" t="s">
        <v>396</v>
      </c>
      <c r="D48" s="4" t="s">
        <v>47</v>
      </c>
      <c r="E48" s="4" t="s">
        <v>41</v>
      </c>
      <c r="F48" s="14" t="str">
        <f>IF(OR(Input!D20="Nb_A_3",Input!E20="Mu_Ciment_A_3"),"NaN",Input!D20*Input!E20)</f>
        <v>NaN</v>
      </c>
    </row>
    <row r="49" spans="2:6" x14ac:dyDescent="0.3">
      <c r="B49" s="4" t="s">
        <v>14</v>
      </c>
      <c r="C49" s="4" t="s">
        <v>396</v>
      </c>
      <c r="D49" s="4" t="s">
        <v>42</v>
      </c>
      <c r="E49" s="4"/>
      <c r="F49" s="14" t="str">
        <f>CONCATENATE("FE_Ciment_",Input!F20)</f>
        <v>FE_Ciment_Pays_Ciment_A_3</v>
      </c>
    </row>
    <row r="50" spans="2:6" x14ac:dyDescent="0.3">
      <c r="B50" s="4" t="s">
        <v>14</v>
      </c>
      <c r="C50" s="4" t="s">
        <v>396</v>
      </c>
      <c r="D50" s="4" t="s">
        <v>46</v>
      </c>
      <c r="E50" s="4" t="s">
        <v>43</v>
      </c>
      <c r="F50" s="15" t="str">
        <f>IF(F49="FE_Ciment_Pays_Ciment_A_3","PAYS_A_REMPLIR",IF(F49="FE_Ciment_Aucun",0,IF(OR(F49="FE_Ciment_Personnalisé",F49="FE_Ciment_Autre"),IF(Input!G62="Aucun","FE Non renseigné",Input!G62),VLOOKUP(F49,BDD_FE!$C$3:$E$124,3))))</f>
        <v>PAYS_A_REMPLIR</v>
      </c>
    </row>
    <row r="51" spans="2:6" x14ac:dyDescent="0.3">
      <c r="B51" s="4" t="s">
        <v>14</v>
      </c>
      <c r="C51" s="4" t="s">
        <v>396</v>
      </c>
      <c r="D51" s="4" t="s">
        <v>45</v>
      </c>
      <c r="E51" s="4" t="s">
        <v>44</v>
      </c>
      <c r="F51" s="16" t="str">
        <f>IF(TYPE(F50*F48)=16,"NaN",F50*F48)</f>
        <v>NaN</v>
      </c>
    </row>
    <row r="52" spans="2:6" x14ac:dyDescent="0.3">
      <c r="B52" s="4" t="s">
        <v>14</v>
      </c>
      <c r="C52" s="4" t="s">
        <v>396</v>
      </c>
      <c r="D52" s="4" t="s">
        <v>45</v>
      </c>
      <c r="E52" s="4" t="s">
        <v>31</v>
      </c>
      <c r="F52" s="17" t="str">
        <f>IF(TYPE(F51/F$5)=16,"NaN",F51/F$5)</f>
        <v>NaN</v>
      </c>
    </row>
    <row r="53" spans="2:6" x14ac:dyDescent="0.3">
      <c r="B53" s="2"/>
      <c r="E53" s="1"/>
      <c r="F53" s="1"/>
    </row>
    <row r="54" spans="2:6" x14ac:dyDescent="0.3">
      <c r="B54" s="4" t="s">
        <v>14</v>
      </c>
      <c r="C54" s="4" t="s">
        <v>396</v>
      </c>
      <c r="D54" s="4" t="s">
        <v>48</v>
      </c>
      <c r="E54" s="4" t="s">
        <v>41</v>
      </c>
      <c r="F54" s="14" t="str">
        <f>IF(OR(Input!D21="Nb_A_3",Input!E21="Mu_GranulatsSables_A_3"),"NaN",Input!D21*Input!E21)</f>
        <v>NaN</v>
      </c>
    </row>
    <row r="55" spans="2:6" x14ac:dyDescent="0.3">
      <c r="B55" s="4" t="s">
        <v>14</v>
      </c>
      <c r="C55" s="4" t="s">
        <v>396</v>
      </c>
      <c r="D55" s="4" t="s">
        <v>42</v>
      </c>
      <c r="E55" s="4"/>
      <c r="F55" s="14" t="str">
        <f>CONCATENATE("FE_GranulatsSables_",Input!F21)</f>
        <v>FE_GranulatsSables_Pays_GranulatsSables_A_3</v>
      </c>
    </row>
    <row r="56" spans="2:6" x14ac:dyDescent="0.3">
      <c r="B56" s="4" t="s">
        <v>14</v>
      </c>
      <c r="C56" s="4" t="s">
        <v>396</v>
      </c>
      <c r="D56" s="4" t="s">
        <v>46</v>
      </c>
      <c r="E56" s="4" t="s">
        <v>43</v>
      </c>
      <c r="F56" s="55" t="str">
        <f>IF(F55="FE_GranulatsSables_Pays_GranulatsSAbles_A_3","PAYS_A_REMPLIR",IF(F55="FE_GranulatsSables_Personnalisé",IF(Input!G63="Aucun","FE Non renseigné",Input!G63),VLOOKUP("FE_GranulatsSables_Aucun",BDD_FE!$C$3:$E$124,3)))</f>
        <v>PAYS_A_REMPLIR</v>
      </c>
    </row>
    <row r="57" spans="2:6" x14ac:dyDescent="0.3">
      <c r="B57" s="4" t="s">
        <v>14</v>
      </c>
      <c r="C57" s="4" t="s">
        <v>396</v>
      </c>
      <c r="D57" s="4" t="s">
        <v>45</v>
      </c>
      <c r="E57" s="4" t="s">
        <v>44</v>
      </c>
      <c r="F57" s="16" t="str">
        <f>IF(TYPE(F56*F54)=16,"NaN",F56*F54)</f>
        <v>NaN</v>
      </c>
    </row>
    <row r="58" spans="2:6" x14ac:dyDescent="0.3">
      <c r="B58" s="4" t="s">
        <v>14</v>
      </c>
      <c r="C58" s="4" t="s">
        <v>396</v>
      </c>
      <c r="D58" s="4" t="s">
        <v>45</v>
      </c>
      <c r="E58" s="4" t="s">
        <v>31</v>
      </c>
      <c r="F58" s="17" t="str">
        <f>IF(TYPE(F57/F$5)=16,"NaN",F57/F$5)</f>
        <v>NaN</v>
      </c>
    </row>
    <row r="59" spans="2:6" x14ac:dyDescent="0.3">
      <c r="C59" s="1"/>
      <c r="D59" s="1"/>
      <c r="E59" s="1"/>
      <c r="F59" s="1"/>
    </row>
    <row r="60" spans="2:6" x14ac:dyDescent="0.3">
      <c r="B60" s="4" t="s">
        <v>8</v>
      </c>
      <c r="C60" s="4" t="s">
        <v>107</v>
      </c>
      <c r="D60" s="4" t="s">
        <v>40</v>
      </c>
      <c r="E60" s="4" t="s">
        <v>41</v>
      </c>
      <c r="F60" s="14" t="str">
        <f>IF(OR(Input!D22="Nb_Acier_Ff_1",Input!E22="Mu_Acier_Ff_1"),"NaN",Input!D22*Input!E22)</f>
        <v>NaN</v>
      </c>
    </row>
    <row r="61" spans="2:6" x14ac:dyDescent="0.3">
      <c r="B61" s="4" t="s">
        <v>8</v>
      </c>
      <c r="C61" s="4" t="s">
        <v>107</v>
      </c>
      <c r="D61" s="4" t="s">
        <v>42</v>
      </c>
      <c r="E61" s="4"/>
      <c r="F61" s="14" t="str">
        <f>CONCATENATE("FE_Acier_",Input!F22)</f>
        <v>FE_Acier_Pays_Ff_1</v>
      </c>
    </row>
    <row r="62" spans="2:6" x14ac:dyDescent="0.3">
      <c r="B62" s="4" t="s">
        <v>8</v>
      </c>
      <c r="C62" s="4" t="s">
        <v>107</v>
      </c>
      <c r="D62" s="4" t="s">
        <v>46</v>
      </c>
      <c r="E62" s="4" t="s">
        <v>43</v>
      </c>
      <c r="F62" s="15" t="str">
        <f>IF(F61="FE_Acier_Pays_Ff_1","PAYS_A_REMPLIR",IF(F61="FE_Acier_Aucun",0,IF(OR(F61="FE_Acier_Personnalisé",F61="FE_Acier_Autre"),IF(Input!G22="Aucun","FE Non renseigné",Input!G22),VLOOKUP(F61,BDD_FE!$C$3:$E$124,3,0))))</f>
        <v>PAYS_A_REMPLIR</v>
      </c>
    </row>
    <row r="63" spans="2:6" x14ac:dyDescent="0.3">
      <c r="B63" s="4" t="s">
        <v>8</v>
      </c>
      <c r="C63" s="4" t="s">
        <v>107</v>
      </c>
      <c r="D63" s="4" t="s">
        <v>45</v>
      </c>
      <c r="E63" s="4" t="s">
        <v>44</v>
      </c>
      <c r="F63" s="16" t="str">
        <f>IF(TYPE(F62*F60)=16,"NaN",F62*F60)</f>
        <v>NaN</v>
      </c>
    </row>
    <row r="64" spans="2:6" x14ac:dyDescent="0.3">
      <c r="B64" s="4" t="s">
        <v>8</v>
      </c>
      <c r="C64" s="4" t="s">
        <v>107</v>
      </c>
      <c r="D64" s="4" t="s">
        <v>45</v>
      </c>
      <c r="E64" s="4" t="s">
        <v>31</v>
      </c>
      <c r="F64" s="17" t="str">
        <f>IF(TYPE(F63/F$5)=16,"NaN",F63/F$5)</f>
        <v>NaN</v>
      </c>
    </row>
    <row r="65" spans="2:6" x14ac:dyDescent="0.3">
      <c r="B65" s="2"/>
      <c r="F65" s="24"/>
    </row>
    <row r="66" spans="2:6" x14ac:dyDescent="0.3">
      <c r="B66" s="4" t="s">
        <v>13</v>
      </c>
      <c r="C66" s="4" t="s">
        <v>108</v>
      </c>
      <c r="D66" s="4" t="s">
        <v>40</v>
      </c>
      <c r="E66" s="4" t="s">
        <v>41</v>
      </c>
      <c r="F66" s="14" t="str">
        <f>IF(OR(Input!D23="Nb_Acier_Ff_2",Input!E23="Mu_Acier_Ff_2"),"NaN",Input!D23*Input!E23)</f>
        <v>NaN</v>
      </c>
    </row>
    <row r="67" spans="2:6" x14ac:dyDescent="0.3">
      <c r="B67" s="4" t="s">
        <v>13</v>
      </c>
      <c r="C67" s="4" t="s">
        <v>108</v>
      </c>
      <c r="D67" s="4" t="s">
        <v>42</v>
      </c>
      <c r="E67" s="4"/>
      <c r="F67" s="14" t="str">
        <f>CONCATENATE("FE_Acier_",Input!F23)</f>
        <v>FE_Acier_Pays_Ff_2</v>
      </c>
    </row>
    <row r="68" spans="2:6" x14ac:dyDescent="0.3">
      <c r="B68" s="4" t="s">
        <v>13</v>
      </c>
      <c r="C68" s="4" t="s">
        <v>108</v>
      </c>
      <c r="D68" s="4" t="s">
        <v>46</v>
      </c>
      <c r="E68" s="4" t="s">
        <v>43</v>
      </c>
      <c r="F68" s="15" t="str">
        <f>IF(F67="FE_Acier_Pays_Ff_2","PAYS_A_REMPLIR",IF(F67="FE_Acier_Aucun",0,IF(OR(F67="FE_Acier_Personnalisé",F67="FE_Acier_Autre"),IF(Input!G23="Aucun","FE Non renseigné",Input!G23),VLOOKUP(F67,BDD_FE!$C$3:$E$124,3,0))))</f>
        <v>PAYS_A_REMPLIR</v>
      </c>
    </row>
    <row r="69" spans="2:6" x14ac:dyDescent="0.3">
      <c r="B69" s="4" t="s">
        <v>13</v>
      </c>
      <c r="C69" s="4" t="s">
        <v>108</v>
      </c>
      <c r="D69" s="4" t="s">
        <v>45</v>
      </c>
      <c r="E69" s="4" t="s">
        <v>44</v>
      </c>
      <c r="F69" s="16" t="str">
        <f>IF(TYPE(F68*F66)=16,"NaN",F68*F66)</f>
        <v>NaN</v>
      </c>
    </row>
    <row r="70" spans="2:6" x14ac:dyDescent="0.3">
      <c r="B70" s="4" t="s">
        <v>13</v>
      </c>
      <c r="C70" s="4" t="s">
        <v>108</v>
      </c>
      <c r="D70" s="4" t="s">
        <v>45</v>
      </c>
      <c r="E70" s="4" t="s">
        <v>31</v>
      </c>
      <c r="F70" s="17" t="str">
        <f>IF(TYPE(F69/F$5)=16,"NaN",F69/F$5)</f>
        <v>NaN</v>
      </c>
    </row>
    <row r="71" spans="2:6" x14ac:dyDescent="0.3">
      <c r="B71" s="2"/>
      <c r="F71" s="24"/>
    </row>
    <row r="72" spans="2:6" x14ac:dyDescent="0.3">
      <c r="B72" s="4" t="s">
        <v>14</v>
      </c>
      <c r="C72" s="4" t="s">
        <v>109</v>
      </c>
      <c r="D72" s="4" t="s">
        <v>40</v>
      </c>
      <c r="E72" s="4" t="s">
        <v>41</v>
      </c>
      <c r="F72" s="14" t="str">
        <f>IF(OR(Input!D24="Nb_Acier_Ff_3",Input!E24="Mu_Acier_Ff_3"),"NaN",Input!D24*Input!E24)</f>
        <v>NaN</v>
      </c>
    </row>
    <row r="73" spans="2:6" x14ac:dyDescent="0.3">
      <c r="B73" s="4" t="s">
        <v>14</v>
      </c>
      <c r="C73" s="4" t="s">
        <v>109</v>
      </c>
      <c r="D73" s="4" t="s">
        <v>42</v>
      </c>
      <c r="E73" s="4"/>
      <c r="F73" s="14" t="str">
        <f>CONCATENATE("FE_Acier_",Input!F24)</f>
        <v>FE_Acier_Pays_Ff_3</v>
      </c>
    </row>
    <row r="74" spans="2:6" x14ac:dyDescent="0.3">
      <c r="B74" s="4" t="s">
        <v>14</v>
      </c>
      <c r="C74" s="4" t="s">
        <v>109</v>
      </c>
      <c r="D74" s="4" t="s">
        <v>46</v>
      </c>
      <c r="E74" s="4" t="s">
        <v>43</v>
      </c>
      <c r="F74" s="15" t="str">
        <f>IF(F73="FE_Acier_Pays_Ff_3","PAYS_A_REMPLIR",IF(F73="FE_Acier_Aucun",0,IF(OR(F73="FE_Acier_Personnalisé",F73="FE_Acier_Autre"),IF(Input!G24="Aucun","FE Non renseigné",Input!G24),VLOOKUP(F73,BDD_FE!$C$3:$E$124,3,0))))</f>
        <v>PAYS_A_REMPLIR</v>
      </c>
    </row>
    <row r="75" spans="2:6" x14ac:dyDescent="0.3">
      <c r="B75" s="4" t="s">
        <v>14</v>
      </c>
      <c r="C75" s="4" t="s">
        <v>109</v>
      </c>
      <c r="D75" s="4" t="s">
        <v>45</v>
      </c>
      <c r="E75" s="4" t="s">
        <v>44</v>
      </c>
      <c r="F75" s="16" t="str">
        <f>IF(TYPE(F74*F72)=16,"NaN",F74*F72)</f>
        <v>NaN</v>
      </c>
    </row>
    <row r="76" spans="2:6" x14ac:dyDescent="0.3">
      <c r="B76" s="4" t="s">
        <v>14</v>
      </c>
      <c r="C76" s="4" t="s">
        <v>109</v>
      </c>
      <c r="D76" s="4" t="s">
        <v>45</v>
      </c>
      <c r="E76" s="4" t="s">
        <v>31</v>
      </c>
      <c r="F76" s="17" t="str">
        <f>IF(TYPE(F75/F$5)=16,"NaN",F75/F$5)</f>
        <v>NaN</v>
      </c>
    </row>
    <row r="77" spans="2:6" x14ac:dyDescent="0.3">
      <c r="F77" s="1"/>
    </row>
    <row r="78" spans="2:6" s="1" customFormat="1" x14ac:dyDescent="0.3">
      <c r="B78" s="4" t="s">
        <v>8</v>
      </c>
      <c r="C78" s="4" t="s">
        <v>110</v>
      </c>
      <c r="D78" s="4" t="s">
        <v>47</v>
      </c>
      <c r="E78" s="4" t="s">
        <v>41</v>
      </c>
      <c r="F78" s="14" t="str">
        <f>IF(OR(Input!D25="Nb_Ciment_Ff_1",Input!E25="Mu_Ciment_Ff_1"),"NaN",Input!D25*Input!E25)</f>
        <v>NaN</v>
      </c>
    </row>
    <row r="79" spans="2:6" s="1" customFormat="1" x14ac:dyDescent="0.3">
      <c r="B79" s="4" t="s">
        <v>8</v>
      </c>
      <c r="C79" s="4" t="s">
        <v>110</v>
      </c>
      <c r="D79" s="4" t="s">
        <v>42</v>
      </c>
      <c r="E79" s="4"/>
      <c r="F79" s="14" t="str">
        <f>CONCATENATE("FE_Ciment_",Input!F25)</f>
        <v>FE_Ciment_Pays_Ff_1</v>
      </c>
    </row>
    <row r="80" spans="2:6" s="1" customFormat="1" x14ac:dyDescent="0.3">
      <c r="B80" s="4" t="s">
        <v>8</v>
      </c>
      <c r="C80" s="4" t="s">
        <v>110</v>
      </c>
      <c r="D80" s="4" t="s">
        <v>46</v>
      </c>
      <c r="E80" s="4" t="s">
        <v>43</v>
      </c>
      <c r="F80" s="15" t="str">
        <f>IF(F79="FE_Ciment_Pays_Ff_1","PAYS_A_REMPLIR",IF(F79="FE_Ciment_Aucun",0,IF(F79="FE_Ciment_Personnalisé",IF(Input!G25="Aucun","FE Non renseigné",Input!G25),VLOOKUP(F79,BDD_FE!$C$3:$E$124,3,0))))</f>
        <v>PAYS_A_REMPLIR</v>
      </c>
    </row>
    <row r="81" spans="2:6" s="1" customFormat="1" x14ac:dyDescent="0.3">
      <c r="B81" s="4" t="s">
        <v>8</v>
      </c>
      <c r="C81" s="4" t="s">
        <v>110</v>
      </c>
      <c r="D81" s="4" t="s">
        <v>45</v>
      </c>
      <c r="E81" s="4" t="s">
        <v>44</v>
      </c>
      <c r="F81" s="16" t="str">
        <f>IF(TYPE(F80*F78)=16,"NaN",F80*F78)</f>
        <v>NaN</v>
      </c>
    </row>
    <row r="82" spans="2:6" s="1" customFormat="1" x14ac:dyDescent="0.3">
      <c r="B82" s="4" t="s">
        <v>8</v>
      </c>
      <c r="C82" s="4" t="s">
        <v>110</v>
      </c>
      <c r="D82" s="4" t="s">
        <v>45</v>
      </c>
      <c r="E82" s="4" t="s">
        <v>31</v>
      </c>
      <c r="F82" s="17" t="str">
        <f>IF(TYPE(F81/F$5)=16,"NaN",F81/F$5)</f>
        <v>NaN</v>
      </c>
    </row>
    <row r="83" spans="2:6" s="1" customFormat="1" x14ac:dyDescent="0.3">
      <c r="C83" s="2"/>
      <c r="D83" s="2"/>
      <c r="E83" s="2"/>
    </row>
    <row r="84" spans="2:6" s="1" customFormat="1" x14ac:dyDescent="0.3">
      <c r="B84" s="4" t="s">
        <v>13</v>
      </c>
      <c r="C84" s="4" t="s">
        <v>111</v>
      </c>
      <c r="D84" s="4" t="s">
        <v>47</v>
      </c>
      <c r="E84" s="4" t="s">
        <v>41</v>
      </c>
      <c r="F84" s="14" t="str">
        <f>IF(OR(Input!D26="Nb_Ciment_Ff_2",Input!E26="Mu_Ciment_Ff_2"),"NaN",Input!D26*Input!E26)</f>
        <v>NaN</v>
      </c>
    </row>
    <row r="85" spans="2:6" s="1" customFormat="1" x14ac:dyDescent="0.3">
      <c r="B85" s="4" t="s">
        <v>13</v>
      </c>
      <c r="C85" s="4" t="s">
        <v>111</v>
      </c>
      <c r="D85" s="4" t="s">
        <v>42</v>
      </c>
      <c r="E85" s="4"/>
      <c r="F85" s="14" t="str">
        <f>CONCATENATE("FE_Ciment_",Input!F26)</f>
        <v>FE_Ciment_Pays_Ff_2</v>
      </c>
    </row>
    <row r="86" spans="2:6" s="1" customFormat="1" x14ac:dyDescent="0.3">
      <c r="B86" s="4" t="s">
        <v>13</v>
      </c>
      <c r="C86" s="4" t="s">
        <v>111</v>
      </c>
      <c r="D86" s="4" t="s">
        <v>46</v>
      </c>
      <c r="E86" s="4" t="s">
        <v>43</v>
      </c>
      <c r="F86" s="15" t="str">
        <f>IF(F85="FE_Ciment_Pays_Ff_2","PAYS_A_REMPLIR",IF(F85="FE_Ciment_Aucun",0,IF(OR(F85="FE_Ciment_Personnalisé",F85="FE_Ciment_Autre"),IF(Input!G26="Aucun","FE Non renseigné",Input!G26),VLOOKUP(F85,BDD_FE!$C$3:$E$124,3,0))))</f>
        <v>PAYS_A_REMPLIR</v>
      </c>
    </row>
    <row r="87" spans="2:6" s="1" customFormat="1" x14ac:dyDescent="0.3">
      <c r="B87" s="4" t="s">
        <v>13</v>
      </c>
      <c r="C87" s="4" t="s">
        <v>111</v>
      </c>
      <c r="D87" s="4" t="s">
        <v>45</v>
      </c>
      <c r="E87" s="4" t="s">
        <v>44</v>
      </c>
      <c r="F87" s="16" t="str">
        <f>IF(TYPE(F86*F84)=16,"NaN",F86*F84)</f>
        <v>NaN</v>
      </c>
    </row>
    <row r="88" spans="2:6" s="1" customFormat="1" x14ac:dyDescent="0.3">
      <c r="B88" s="4" t="s">
        <v>13</v>
      </c>
      <c r="C88" s="4" t="s">
        <v>111</v>
      </c>
      <c r="D88" s="4" t="s">
        <v>45</v>
      </c>
      <c r="E88" s="4" t="s">
        <v>31</v>
      </c>
      <c r="F88" s="17" t="str">
        <f>IF(TYPE(F87/F$5)=16,"NaN",F87/F$5)</f>
        <v>NaN</v>
      </c>
    </row>
    <row r="89" spans="2:6" s="1" customFormat="1" x14ac:dyDescent="0.3">
      <c r="B89" s="4"/>
      <c r="C89" s="4"/>
      <c r="D89" s="4"/>
      <c r="E89" s="4"/>
      <c r="F89" s="14"/>
    </row>
    <row r="90" spans="2:6" s="1" customFormat="1" x14ac:dyDescent="0.3">
      <c r="B90" s="4" t="s">
        <v>14</v>
      </c>
      <c r="C90" s="4" t="s">
        <v>112</v>
      </c>
      <c r="D90" s="4" t="s">
        <v>47</v>
      </c>
      <c r="E90" s="4" t="s">
        <v>41</v>
      </c>
      <c r="F90" s="14" t="str">
        <f>IF(OR(Input!D27="Nb_Ciment_Ff_3",Input!E27="Mu_Ciment_Ff_3"),"NaN",Input!D27*Input!E27)</f>
        <v>NaN</v>
      </c>
    </row>
    <row r="91" spans="2:6" s="1" customFormat="1" x14ac:dyDescent="0.3">
      <c r="B91" s="4" t="s">
        <v>14</v>
      </c>
      <c r="C91" s="4" t="s">
        <v>112</v>
      </c>
      <c r="D91" s="4" t="s">
        <v>42</v>
      </c>
      <c r="E91" s="4"/>
      <c r="F91" s="14" t="str">
        <f>CONCATENATE("FE_Ciment_",Input!F27)</f>
        <v>FE_Ciment_Pays_Ff_3</v>
      </c>
    </row>
    <row r="92" spans="2:6" s="1" customFormat="1" x14ac:dyDescent="0.3">
      <c r="B92" s="4" t="s">
        <v>14</v>
      </c>
      <c r="C92" s="4" t="s">
        <v>112</v>
      </c>
      <c r="D92" s="4" t="s">
        <v>46</v>
      </c>
      <c r="E92" s="4" t="s">
        <v>43</v>
      </c>
      <c r="F92" s="15" t="str">
        <f>IF(F91="FE_Ciment_Pays_Ff_3","PAYS_A_REMPLIR",IF(F91="FE_Ciment_Aucun",0,IF(OR(F91="FE_Ciment_Personnalisé",F91="FE_Ciment_Autre"),IF(Input!G27="Aucun","FE Non renseigné",Input!G27),VLOOKUP(F91,BDD_FE!$C$3:$E$124,3,0))))</f>
        <v>PAYS_A_REMPLIR</v>
      </c>
    </row>
    <row r="93" spans="2:6" s="1" customFormat="1" x14ac:dyDescent="0.3">
      <c r="B93" s="4" t="s">
        <v>14</v>
      </c>
      <c r="C93" s="4" t="s">
        <v>112</v>
      </c>
      <c r="D93" s="4" t="s">
        <v>45</v>
      </c>
      <c r="E93" s="4" t="s">
        <v>44</v>
      </c>
      <c r="F93" s="16" t="str">
        <f>IF(TYPE(F92*F90)=16,"NaN",F92*F90)</f>
        <v>NaN</v>
      </c>
    </row>
    <row r="94" spans="2:6" s="1" customFormat="1" x14ac:dyDescent="0.3">
      <c r="B94" s="4" t="s">
        <v>14</v>
      </c>
      <c r="C94" s="4" t="s">
        <v>112</v>
      </c>
      <c r="D94" s="4" t="s">
        <v>45</v>
      </c>
      <c r="E94" s="4" t="s">
        <v>31</v>
      </c>
      <c r="F94" s="17" t="str">
        <f>IF(TYPE(F93/F$5)=16,"NaN",F93/F$5)</f>
        <v>NaN</v>
      </c>
    </row>
    <row r="95" spans="2:6" s="1" customFormat="1" x14ac:dyDescent="0.3">
      <c r="B95" s="4"/>
      <c r="C95" s="4"/>
      <c r="D95" s="4"/>
      <c r="E95" s="4"/>
      <c r="F95" s="14"/>
    </row>
    <row r="96" spans="2:6" x14ac:dyDescent="0.3">
      <c r="B96" s="4" t="s">
        <v>8</v>
      </c>
      <c r="C96" s="4" t="s">
        <v>110</v>
      </c>
      <c r="D96" s="4" t="s">
        <v>48</v>
      </c>
      <c r="E96" s="4" t="s">
        <v>41</v>
      </c>
      <c r="F96" s="14" t="str">
        <f>IF(OR(Input!D28="Nb_GranulatsSables_Ff_1",Input!E28="Mu_GranulatsSables_Ff_1"),"NaN",Input!D28*Input!E28)</f>
        <v>NaN</v>
      </c>
    </row>
    <row r="97" spans="2:6" x14ac:dyDescent="0.3">
      <c r="B97" s="4" t="s">
        <v>8</v>
      </c>
      <c r="C97" s="4" t="s">
        <v>110</v>
      </c>
      <c r="D97" s="4" t="s">
        <v>42</v>
      </c>
      <c r="E97" s="4"/>
      <c r="F97" s="14" t="str">
        <f>CONCATENATE("FE_GranulatsSables_",Input!F28)</f>
        <v>FE_GranulatsSables_Pays_Ff_1</v>
      </c>
    </row>
    <row r="98" spans="2:6" x14ac:dyDescent="0.3">
      <c r="B98" s="4" t="s">
        <v>8</v>
      </c>
      <c r="C98" s="4" t="s">
        <v>110</v>
      </c>
      <c r="D98" s="4" t="s">
        <v>46</v>
      </c>
      <c r="E98" s="4" t="s">
        <v>43</v>
      </c>
      <c r="F98" s="55" t="str">
        <f>IF(F97="FE_GranulatsSables_Pays_Ff_1","PAYS_A_REMPLIR",IF(F97="FE_GranulatsSables_Personnalisé",IF(Input!G28="Aucun","FE Non renseigné",Input!G28),VLOOKUP("FE_GranulatsSables_Aucun",BDD_FE!$C$3:$E$124,3)))</f>
        <v>PAYS_A_REMPLIR</v>
      </c>
    </row>
    <row r="99" spans="2:6" x14ac:dyDescent="0.3">
      <c r="B99" s="4" t="s">
        <v>8</v>
      </c>
      <c r="C99" s="4" t="s">
        <v>110</v>
      </c>
      <c r="D99" s="4" t="s">
        <v>45</v>
      </c>
      <c r="E99" s="4" t="s">
        <v>44</v>
      </c>
      <c r="F99" s="16" t="str">
        <f>IF(TYPE(F98*F96)=16,"NaN",F98*F96)</f>
        <v>NaN</v>
      </c>
    </row>
    <row r="100" spans="2:6" x14ac:dyDescent="0.3">
      <c r="B100" s="4" t="s">
        <v>8</v>
      </c>
      <c r="C100" s="4" t="s">
        <v>110</v>
      </c>
      <c r="D100" s="4" t="s">
        <v>45</v>
      </c>
      <c r="E100" s="4" t="s">
        <v>31</v>
      </c>
      <c r="F100" s="17" t="str">
        <f>IF(TYPE(F99/F$5)=16,"NaN",F99/F$5)</f>
        <v>NaN</v>
      </c>
    </row>
    <row r="101" spans="2:6" x14ac:dyDescent="0.3">
      <c r="B101" s="4"/>
      <c r="D101" s="4"/>
      <c r="E101" s="4"/>
      <c r="F101" s="18"/>
    </row>
    <row r="102" spans="2:6" x14ac:dyDescent="0.3">
      <c r="B102" s="4" t="s">
        <v>13</v>
      </c>
      <c r="C102" s="4" t="s">
        <v>111</v>
      </c>
      <c r="D102" s="4" t="s">
        <v>48</v>
      </c>
      <c r="E102" s="4" t="s">
        <v>41</v>
      </c>
      <c r="F102" s="14" t="str">
        <f>IF(OR(Input!D29="Nb_GranulatsSables_Ff_2",Input!E29="Mu_GranulatsSables_Ff_2"),"NaN",Input!D29*Input!E29)</f>
        <v>NaN</v>
      </c>
    </row>
    <row r="103" spans="2:6" x14ac:dyDescent="0.3">
      <c r="B103" s="4" t="s">
        <v>13</v>
      </c>
      <c r="C103" s="4" t="s">
        <v>111</v>
      </c>
      <c r="D103" s="4" t="s">
        <v>42</v>
      </c>
      <c r="E103" s="4"/>
      <c r="F103" s="14" t="str">
        <f>CONCATENATE("FE_GranulatsSables_",Input!F29)</f>
        <v>FE_GranulatsSables_Pays_Ff_2</v>
      </c>
    </row>
    <row r="104" spans="2:6" x14ac:dyDescent="0.3">
      <c r="B104" s="4" t="s">
        <v>13</v>
      </c>
      <c r="C104" s="4" t="s">
        <v>111</v>
      </c>
      <c r="D104" s="4" t="s">
        <v>46</v>
      </c>
      <c r="E104" s="4" t="s">
        <v>43</v>
      </c>
      <c r="F104" s="55" t="str">
        <f>IF(F103="FE_GranulatsSables_Pays_Ff_2","PAYS_A_REMPLIR",IF(F103="FE_GranulatsSables_Personnalisé",IF(Input!G46="Aucun","FE Non renseigné",Input!G46),VLOOKUP("FE_GranulatsSables_Aucun",BDD_FE!$C$3:$E$124,3)))</f>
        <v>PAYS_A_REMPLIR</v>
      </c>
    </row>
    <row r="105" spans="2:6" x14ac:dyDescent="0.3">
      <c r="B105" s="4" t="s">
        <v>13</v>
      </c>
      <c r="C105" s="4" t="s">
        <v>111</v>
      </c>
      <c r="D105" s="4" t="s">
        <v>45</v>
      </c>
      <c r="E105" s="4" t="s">
        <v>44</v>
      </c>
      <c r="F105" s="16" t="str">
        <f>IF(TYPE(F104*F102)=16,"NaN",F104*F102)</f>
        <v>NaN</v>
      </c>
    </row>
    <row r="106" spans="2:6" x14ac:dyDescent="0.3">
      <c r="B106" s="4" t="s">
        <v>13</v>
      </c>
      <c r="C106" s="4" t="s">
        <v>111</v>
      </c>
      <c r="D106" s="4" t="s">
        <v>45</v>
      </c>
      <c r="E106" s="4" t="s">
        <v>31</v>
      </c>
      <c r="F106" s="17" t="str">
        <f>IF(TYPE(F105/F$5)=16,"NaN",F105/F$5)</f>
        <v>NaN</v>
      </c>
    </row>
    <row r="107" spans="2:6" x14ac:dyDescent="0.3">
      <c r="C107" s="1"/>
      <c r="D107" s="1"/>
      <c r="E107" s="1"/>
      <c r="F107" s="1"/>
    </row>
    <row r="108" spans="2:6" x14ac:dyDescent="0.3">
      <c r="B108" s="4" t="s">
        <v>14</v>
      </c>
      <c r="C108" s="4" t="s">
        <v>112</v>
      </c>
      <c r="D108" s="4" t="s">
        <v>48</v>
      </c>
      <c r="E108" s="4" t="s">
        <v>41</v>
      </c>
      <c r="F108" s="14" t="e">
        <f>IF(OR(Input!D30="Nb_GranulatsSables_Ff_3",Input!E30="Mu_GranulatsSables_Ff_1"),"NaN",Input!D30*Input!E30)</f>
        <v>#VALUE!</v>
      </c>
    </row>
    <row r="109" spans="2:6" x14ac:dyDescent="0.3">
      <c r="B109" s="4" t="s">
        <v>14</v>
      </c>
      <c r="C109" s="4" t="s">
        <v>112</v>
      </c>
      <c r="D109" s="4" t="s">
        <v>42</v>
      </c>
      <c r="E109" s="4"/>
      <c r="F109" s="14" t="str">
        <f>CONCATENATE("FE_GranulatsSables_",Input!F30)</f>
        <v>FE_GranulatsSables_Pays_Ff_3</v>
      </c>
    </row>
    <row r="110" spans="2:6" x14ac:dyDescent="0.3">
      <c r="B110" s="4" t="s">
        <v>14</v>
      </c>
      <c r="C110" s="4" t="s">
        <v>112</v>
      </c>
      <c r="D110" s="4" t="s">
        <v>46</v>
      </c>
      <c r="E110" s="4" t="s">
        <v>43</v>
      </c>
      <c r="F110" s="55" t="str">
        <f>IF(F109="FE_GranulatsSables_Pays_Ff_3","PAYS_A_REMPLIR",IF(F109="FE_GranulatsSables_P_GranulatsSables_Ff_1","PAYS_A_REMPLIR",IF(F109="FE_GranulatsSables_Personnalisé",IF(Input!G52="Aucun","FE Non renseigné",Input!G52),VLOOKUP("FE_GranulatsSables_Aucun",BDD_FE!$C$3:$E$124,3))))</f>
        <v>PAYS_A_REMPLIR</v>
      </c>
    </row>
    <row r="111" spans="2:6" x14ac:dyDescent="0.3">
      <c r="B111" s="4" t="s">
        <v>14</v>
      </c>
      <c r="C111" s="4" t="s">
        <v>112</v>
      </c>
      <c r="D111" s="4" t="s">
        <v>45</v>
      </c>
      <c r="E111" s="4" t="s">
        <v>44</v>
      </c>
      <c r="F111" s="16" t="str">
        <f>IF(TYPE(F110*F108)=16,"NaN",F110*F108)</f>
        <v>NaN</v>
      </c>
    </row>
    <row r="112" spans="2:6" x14ac:dyDescent="0.3">
      <c r="B112" s="4" t="s">
        <v>14</v>
      </c>
      <c r="C112" s="4" t="s">
        <v>112</v>
      </c>
      <c r="D112" s="4" t="s">
        <v>45</v>
      </c>
      <c r="E112" s="4" t="s">
        <v>31</v>
      </c>
      <c r="F112" s="17" t="str">
        <f>IF(TYPE(F111/F$5)=16,"NaN",F111/F$5)</f>
        <v>NaN</v>
      </c>
    </row>
    <row r="113" spans="2:6" x14ac:dyDescent="0.3">
      <c r="C113" s="1"/>
      <c r="D113" s="1"/>
      <c r="E113" s="1"/>
      <c r="F113" s="1"/>
    </row>
    <row r="114" spans="2:6" x14ac:dyDescent="0.3">
      <c r="B114" s="4" t="s">
        <v>8</v>
      </c>
      <c r="C114" s="4" t="s">
        <v>110</v>
      </c>
      <c r="D114" s="4" t="s">
        <v>40</v>
      </c>
      <c r="E114" s="4" t="s">
        <v>41</v>
      </c>
      <c r="F114" s="14" t="str">
        <f>IF(OR(Input!D31="Nb_Acier_Ff_1",Input!E31="Mu_Acier_Ff_1"),"NaN",Input!D31*Input!E31)</f>
        <v>NaN</v>
      </c>
    </row>
    <row r="115" spans="2:6" x14ac:dyDescent="0.3">
      <c r="B115" s="4" t="s">
        <v>8</v>
      </c>
      <c r="C115" s="4" t="s">
        <v>110</v>
      </c>
      <c r="D115" s="4" t="s">
        <v>42</v>
      </c>
      <c r="E115" s="4"/>
      <c r="F115" s="14" t="str">
        <f>CONCATENATE("FE_Acier_",Input!F31)</f>
        <v>FE_Acier_Pays_Ff_1</v>
      </c>
    </row>
    <row r="116" spans="2:6" x14ac:dyDescent="0.3">
      <c r="B116" s="4" t="s">
        <v>8</v>
      </c>
      <c r="C116" s="4" t="s">
        <v>110</v>
      </c>
      <c r="D116" s="4" t="s">
        <v>46</v>
      </c>
      <c r="E116" s="4" t="s">
        <v>43</v>
      </c>
      <c r="F116" s="15" t="str">
        <f>IF(F115="FE_Acier_Pays_Ff_1","PAYS_A_REMPLIR",IF(F115="FE_Acier_Aucun",0,IF(OR(F115="FE_Acier_Personnalisé",F115="FE_Acier_Autre"),IF(Input!G31="Aucun","FE Non renseigné",Input!G31),VLOOKUP(F115,BDD_FE!$C$3:$E$124,3,0))))</f>
        <v>PAYS_A_REMPLIR</v>
      </c>
    </row>
    <row r="117" spans="2:6" x14ac:dyDescent="0.3">
      <c r="B117" s="4" t="s">
        <v>8</v>
      </c>
      <c r="C117" s="4" t="s">
        <v>110</v>
      </c>
      <c r="D117" s="4" t="s">
        <v>45</v>
      </c>
      <c r="E117" s="4" t="s">
        <v>44</v>
      </c>
      <c r="F117" s="16" t="str">
        <f>IF(TYPE(F116*F114)=16,"NaN",F116*F114)</f>
        <v>NaN</v>
      </c>
    </row>
    <row r="118" spans="2:6" x14ac:dyDescent="0.3">
      <c r="B118" s="4" t="s">
        <v>8</v>
      </c>
      <c r="C118" s="4" t="s">
        <v>110</v>
      </c>
      <c r="D118" s="4" t="s">
        <v>45</v>
      </c>
      <c r="E118" s="4" t="s">
        <v>31</v>
      </c>
      <c r="F118" s="17" t="str">
        <f>IF(TYPE(F117/F$5)=16,"NaN",F117/F$5)</f>
        <v>NaN</v>
      </c>
    </row>
    <row r="119" spans="2:6" x14ac:dyDescent="0.3">
      <c r="F119" s="1"/>
    </row>
    <row r="120" spans="2:6" x14ac:dyDescent="0.3">
      <c r="B120" s="4" t="s">
        <v>13</v>
      </c>
      <c r="C120" s="4" t="s">
        <v>111</v>
      </c>
      <c r="D120" s="4" t="s">
        <v>40</v>
      </c>
      <c r="E120" s="4" t="s">
        <v>41</v>
      </c>
      <c r="F120" s="14" t="str">
        <f>IF(OR(Input!D32="Nb_Acier_Ff_2",Input!E32="Mu_Acier_Ff_2"),"NaN",Input!D32*Input!E32)</f>
        <v>NaN</v>
      </c>
    </row>
    <row r="121" spans="2:6" x14ac:dyDescent="0.3">
      <c r="B121" s="4" t="s">
        <v>13</v>
      </c>
      <c r="C121" s="4" t="s">
        <v>111</v>
      </c>
      <c r="D121" s="4" t="s">
        <v>42</v>
      </c>
      <c r="E121" s="4"/>
      <c r="F121" s="14" t="str">
        <f>CONCATENATE("FE_Acier_",Input!F32)</f>
        <v>FE_Acier_Pays_Ff_2</v>
      </c>
    </row>
    <row r="122" spans="2:6" x14ac:dyDescent="0.3">
      <c r="B122" s="4" t="s">
        <v>13</v>
      </c>
      <c r="C122" s="4" t="s">
        <v>111</v>
      </c>
      <c r="D122" s="4" t="s">
        <v>46</v>
      </c>
      <c r="E122" s="4" t="s">
        <v>43</v>
      </c>
      <c r="F122" s="15" t="str">
        <f>IF(F121="FE_Acier_Pays_Ff_2","PAYS_A_REMPLIR",IF(F121="FE_Acier_Aucun",0,IF(OR(F121="FE_Acier_Personnalisé",F121="FE_Acier_Autre"),IF(Input!G32="Aucun","FE Non renseigné",Input!G32),VLOOKUP(F121,BDD_FE!$C$3:$E$124,3,0))))</f>
        <v>PAYS_A_REMPLIR</v>
      </c>
    </row>
    <row r="123" spans="2:6" x14ac:dyDescent="0.3">
      <c r="B123" s="4" t="s">
        <v>13</v>
      </c>
      <c r="C123" s="4" t="s">
        <v>111</v>
      </c>
      <c r="D123" s="4" t="s">
        <v>45</v>
      </c>
      <c r="E123" s="4" t="s">
        <v>44</v>
      </c>
      <c r="F123" s="16" t="str">
        <f>IF(TYPE(F122*F120)=16,"NaN",F122*F120)</f>
        <v>NaN</v>
      </c>
    </row>
    <row r="124" spans="2:6" x14ac:dyDescent="0.3">
      <c r="B124" s="4" t="s">
        <v>13</v>
      </c>
      <c r="C124" s="4" t="s">
        <v>111</v>
      </c>
      <c r="D124" s="4" t="s">
        <v>45</v>
      </c>
      <c r="E124" s="4" t="s">
        <v>31</v>
      </c>
      <c r="F124" s="17" t="str">
        <f>IF(TYPE(F123/F$5)=16,"NaN",F123/F$5)</f>
        <v>NaN</v>
      </c>
    </row>
    <row r="125" spans="2:6" s="1" customFormat="1" x14ac:dyDescent="0.3">
      <c r="C125" s="2"/>
      <c r="D125" s="2"/>
      <c r="E125" s="2"/>
    </row>
    <row r="126" spans="2:6" x14ac:dyDescent="0.3">
      <c r="B126" s="4" t="s">
        <v>14</v>
      </c>
      <c r="C126" s="4" t="s">
        <v>112</v>
      </c>
      <c r="D126" s="4" t="s">
        <v>40</v>
      </c>
      <c r="E126" s="4" t="s">
        <v>41</v>
      </c>
      <c r="F126" s="14" t="str">
        <f>IF(OR(Input!D33="Nb_Acier_Ff_3",Input!E33="Mu_Acier_Ff_3"),"NaN",Input!D33*Input!E33)</f>
        <v>NaN</v>
      </c>
    </row>
    <row r="127" spans="2:6" x14ac:dyDescent="0.3">
      <c r="B127" s="4" t="s">
        <v>14</v>
      </c>
      <c r="C127" s="4" t="s">
        <v>112</v>
      </c>
      <c r="D127" s="4" t="s">
        <v>42</v>
      </c>
      <c r="E127" s="4"/>
      <c r="F127" s="14" t="str">
        <f>CONCATENATE("FE_Acier_",Input!F33)</f>
        <v>FE_Acier_Pays_Ff_3</v>
      </c>
    </row>
    <row r="128" spans="2:6" x14ac:dyDescent="0.3">
      <c r="B128" s="4" t="s">
        <v>14</v>
      </c>
      <c r="C128" s="4" t="s">
        <v>112</v>
      </c>
      <c r="D128" s="4" t="s">
        <v>46</v>
      </c>
      <c r="E128" s="4" t="s">
        <v>43</v>
      </c>
      <c r="F128" s="15" t="str">
        <f>IF(F127="FE_Acier_Pays_Ff_3","PAYS_A_REMPLIR",IF(F127="FE_Acier_Aucun",0,IF(OR(F127="FE_Acier_Personnalisé",F127="FE_Acier_Autre"),IF(Input!G33="Aucun","FE Non renseigné",Input!G33),VLOOKUP(F127,BDD_FE!$C$3:$E$124,3,0))))</f>
        <v>PAYS_A_REMPLIR</v>
      </c>
    </row>
    <row r="129" spans="2:6" x14ac:dyDescent="0.3">
      <c r="B129" s="4" t="s">
        <v>14</v>
      </c>
      <c r="C129" s="4" t="s">
        <v>112</v>
      </c>
      <c r="D129" s="4" t="s">
        <v>45</v>
      </c>
      <c r="E129" s="4" t="s">
        <v>44</v>
      </c>
      <c r="F129" s="16" t="str">
        <f>IF(TYPE(F128*F126)=16,"NaN",F128*F126)</f>
        <v>NaN</v>
      </c>
    </row>
    <row r="130" spans="2:6" x14ac:dyDescent="0.3">
      <c r="B130" s="4" t="s">
        <v>14</v>
      </c>
      <c r="C130" s="4" t="s">
        <v>112</v>
      </c>
      <c r="D130" s="4" t="s">
        <v>45</v>
      </c>
      <c r="E130" s="4" t="s">
        <v>31</v>
      </c>
      <c r="F130" s="17" t="str">
        <f>IF(TYPE(F129/F$5)=16,"NaN",F129/F$5)</f>
        <v>NaN</v>
      </c>
    </row>
    <row r="131" spans="2:6" s="1" customFormat="1" x14ac:dyDescent="0.3"/>
    <row r="132" spans="2:6" x14ac:dyDescent="0.3">
      <c r="B132" s="4" t="s">
        <v>8</v>
      </c>
      <c r="C132" s="4" t="s">
        <v>442</v>
      </c>
      <c r="D132" s="4" t="s">
        <v>40</v>
      </c>
      <c r="E132" s="4" t="s">
        <v>41</v>
      </c>
      <c r="F132" s="14" t="str">
        <f>IF(OR(Input!D34="Nb_Acier_Fp_1",Input!E34="Mu_Acier_Fp_1"),"NaN",Input!D34*Input!E34)</f>
        <v>NaN</v>
      </c>
    </row>
    <row r="133" spans="2:6" x14ac:dyDescent="0.3">
      <c r="B133" s="4" t="s">
        <v>8</v>
      </c>
      <c r="C133" s="4" t="s">
        <v>442</v>
      </c>
      <c r="D133" s="4" t="s">
        <v>42</v>
      </c>
      <c r="E133" s="4"/>
      <c r="F133" s="14" t="str">
        <f>CONCATENATE("FE_Acier_",Input!F130)</f>
        <v>FE_Acier_</v>
      </c>
    </row>
    <row r="134" spans="2:6" x14ac:dyDescent="0.3">
      <c r="B134" s="4" t="s">
        <v>8</v>
      </c>
      <c r="C134" s="4" t="s">
        <v>442</v>
      </c>
      <c r="D134" s="4" t="s">
        <v>46</v>
      </c>
      <c r="E134" s="4" t="s">
        <v>43</v>
      </c>
      <c r="F134" s="15" t="e">
        <f>IF(F133="FE_Acier_Pays_Acier_Fp_1","PAYS_A_REMPLIR",IF(F133="FE_Acier_Aucun",0,IF(OR(F133="FE_Acier_Personnalisé",F133="FE_Acier_Autre"),IF(Input!G130="Aucun","FE Non renseigné",Input!G130),VLOOKUP(F133,[1]BDD_FE!$C$3:$E$124,3,0))))</f>
        <v>#N/A</v>
      </c>
    </row>
    <row r="135" spans="2:6" x14ac:dyDescent="0.3">
      <c r="B135" s="4" t="s">
        <v>8</v>
      </c>
      <c r="C135" s="4" t="s">
        <v>442</v>
      </c>
      <c r="D135" s="4" t="s">
        <v>45</v>
      </c>
      <c r="E135" s="4" t="s">
        <v>44</v>
      </c>
      <c r="F135" s="16" t="str">
        <f>IF(TYPE(F134*F132)=16,"NaN",F134*F132)</f>
        <v>NaN</v>
      </c>
    </row>
    <row r="136" spans="2:6" x14ac:dyDescent="0.3">
      <c r="B136" s="4" t="s">
        <v>8</v>
      </c>
      <c r="C136" s="4" t="s">
        <v>442</v>
      </c>
      <c r="D136" s="4" t="s">
        <v>45</v>
      </c>
      <c r="E136" s="4" t="s">
        <v>31</v>
      </c>
      <c r="F136" s="17" t="str">
        <f>IF(TYPE(F135/F$5)=16,"NaN",F135/F$5)</f>
        <v>NaN</v>
      </c>
    </row>
    <row r="137" spans="2:6" s="1" customFormat="1" x14ac:dyDescent="0.3">
      <c r="C137" s="2"/>
      <c r="D137" s="2"/>
      <c r="E137" s="2"/>
    </row>
    <row r="138" spans="2:6" x14ac:dyDescent="0.3">
      <c r="B138" s="4" t="s">
        <v>13</v>
      </c>
      <c r="C138" s="4" t="s">
        <v>443</v>
      </c>
      <c r="D138" s="4" t="s">
        <v>40</v>
      </c>
      <c r="E138" s="4" t="s">
        <v>41</v>
      </c>
      <c r="F138" s="14" t="str">
        <f>IF(OR(Input!D35="Nb_Acier_Fp_2",Input!E35="Mu_Acier_Fp_2"),"NaN",Input!D35*Input!E35)</f>
        <v>NaN</v>
      </c>
    </row>
    <row r="139" spans="2:6" x14ac:dyDescent="0.3">
      <c r="B139" s="4" t="s">
        <v>13</v>
      </c>
      <c r="C139" s="4" t="s">
        <v>443</v>
      </c>
      <c r="D139" s="4" t="s">
        <v>42</v>
      </c>
      <c r="E139" s="4"/>
      <c r="F139" s="14" t="str">
        <f>CONCATENATE("FE_Acier_",Input!F131)</f>
        <v>FE_Acier_</v>
      </c>
    </row>
    <row r="140" spans="2:6" x14ac:dyDescent="0.3">
      <c r="B140" s="4" t="s">
        <v>13</v>
      </c>
      <c r="C140" s="4" t="s">
        <v>443</v>
      </c>
      <c r="D140" s="4" t="s">
        <v>46</v>
      </c>
      <c r="E140" s="4" t="s">
        <v>43</v>
      </c>
      <c r="F140" s="15" t="e">
        <f>IF(F139="FE_Acier_Pays_Acier_Fp_2","PAYS_A_REMPLIR",IF(F139="FE_Acier_Aucun",0,IF(OR(F139="FE_Acier_Personnalisé",F139="FE_Acier_Autre"),IF(Input!G131="Aucun","FE Non renseigné",Input!G131),VLOOKUP(F139,[1]BDD_FE!$C$3:$E$124,3,0))))</f>
        <v>#N/A</v>
      </c>
    </row>
    <row r="141" spans="2:6" x14ac:dyDescent="0.3">
      <c r="B141" s="4" t="s">
        <v>13</v>
      </c>
      <c r="C141" s="4" t="s">
        <v>443</v>
      </c>
      <c r="D141" s="4" t="s">
        <v>45</v>
      </c>
      <c r="E141" s="4" t="s">
        <v>44</v>
      </c>
      <c r="F141" s="16" t="str">
        <f>IF(TYPE(F140*F138)=16,"NaN",F140*F138)</f>
        <v>NaN</v>
      </c>
    </row>
    <row r="142" spans="2:6" x14ac:dyDescent="0.3">
      <c r="B142" s="4" t="s">
        <v>13</v>
      </c>
      <c r="C142" s="4" t="s">
        <v>443</v>
      </c>
      <c r="D142" s="4" t="s">
        <v>45</v>
      </c>
      <c r="E142" s="4" t="s">
        <v>31</v>
      </c>
      <c r="F142" s="17" t="str">
        <f>IF(TYPE(F141/F$5)=16,"NaN",F141/F$5)</f>
        <v>NaN</v>
      </c>
    </row>
    <row r="143" spans="2:6" s="1" customFormat="1" x14ac:dyDescent="0.3"/>
    <row r="144" spans="2:6" x14ac:dyDescent="0.3">
      <c r="B144" s="4" t="s">
        <v>14</v>
      </c>
      <c r="C144" s="4" t="s">
        <v>444</v>
      </c>
      <c r="D144" s="4" t="s">
        <v>40</v>
      </c>
      <c r="E144" s="4" t="s">
        <v>41</v>
      </c>
      <c r="F144" s="14" t="str">
        <f>IF(OR(Input!D36="Nb_Acier_Fp_3",Input!E36="Mu_Acier_Fp_3"),"NaN",Input!D36*Input!E36)</f>
        <v>NaN</v>
      </c>
    </row>
    <row r="145" spans="2:6" x14ac:dyDescent="0.3">
      <c r="B145" s="4" t="s">
        <v>14</v>
      </c>
      <c r="C145" s="4" t="s">
        <v>444</v>
      </c>
      <c r="D145" s="4" t="s">
        <v>42</v>
      </c>
      <c r="E145" s="4"/>
      <c r="F145" s="14" t="str">
        <f>CONCATENATE("FE_Acier_",Input!F132)</f>
        <v>FE_Acier_</v>
      </c>
    </row>
    <row r="146" spans="2:6" x14ac:dyDescent="0.3">
      <c r="B146" s="4" t="s">
        <v>14</v>
      </c>
      <c r="C146" s="4" t="s">
        <v>444</v>
      </c>
      <c r="D146" s="4" t="s">
        <v>46</v>
      </c>
      <c r="E146" s="4" t="s">
        <v>43</v>
      </c>
      <c r="F146" s="15" t="e">
        <f>IF(F145="FE_Acier_Pays_Acier_Fp_3","PAYS_A_REMPLIR",IF(F145="FE_Acier_Aucun",0,IF(OR(F145="FE_Acier_Personnalisé",F145="FE_Acier_Autre"),IF(Input!G132="Aucun","FE Non renseigné",Input!G132),VLOOKUP(F145,[1]BDD_FE!$C$3:$E$124,3,0))))</f>
        <v>#N/A</v>
      </c>
    </row>
    <row r="147" spans="2:6" x14ac:dyDescent="0.3">
      <c r="B147" s="4" t="s">
        <v>14</v>
      </c>
      <c r="C147" s="4" t="s">
        <v>444</v>
      </c>
      <c r="D147" s="4" t="s">
        <v>45</v>
      </c>
      <c r="E147" s="4" t="s">
        <v>44</v>
      </c>
      <c r="F147" s="16" t="str">
        <f>IF(TYPE(F146*F144)=16,"NaN",F146*F144)</f>
        <v>NaN</v>
      </c>
    </row>
    <row r="148" spans="2:6" x14ac:dyDescent="0.3">
      <c r="B148" s="4" t="s">
        <v>14</v>
      </c>
      <c r="C148" s="4" t="s">
        <v>444</v>
      </c>
      <c r="D148" s="4" t="s">
        <v>45</v>
      </c>
      <c r="E148" s="4" t="s">
        <v>31</v>
      </c>
      <c r="F148" s="17" t="str">
        <f>IF(TYPE(F147/F$5)=16,"NaN",F147/F$5)</f>
        <v>NaN</v>
      </c>
    </row>
    <row r="149" spans="2:6" x14ac:dyDescent="0.3">
      <c r="B149" s="2"/>
      <c r="F149" s="24"/>
    </row>
    <row r="150" spans="2:6" x14ac:dyDescent="0.3">
      <c r="B150" s="4" t="s">
        <v>8</v>
      </c>
      <c r="C150" s="4" t="s">
        <v>445</v>
      </c>
      <c r="D150" s="4" t="s">
        <v>47</v>
      </c>
      <c r="E150" s="4" t="s">
        <v>41</v>
      </c>
      <c r="F150" s="14" t="str">
        <f>IF(OR(Input!D37="Nb_Ciment_Fp_1",Input!E37="Mu_Ciment_Fp_1"),"NaN",Input!D37*Input!E37)</f>
        <v>NaN</v>
      </c>
    </row>
    <row r="151" spans="2:6" x14ac:dyDescent="0.3">
      <c r="B151" s="4" t="s">
        <v>8</v>
      </c>
      <c r="C151" s="4" t="s">
        <v>445</v>
      </c>
      <c r="D151" s="4" t="s">
        <v>42</v>
      </c>
      <c r="E151" s="4"/>
      <c r="F151" s="14" t="str">
        <f>CONCATENATE("FE_Ciment_",Input!F133)</f>
        <v>FE_Ciment_</v>
      </c>
    </row>
    <row r="152" spans="2:6" x14ac:dyDescent="0.3">
      <c r="B152" s="4" t="s">
        <v>8</v>
      </c>
      <c r="C152" s="4" t="s">
        <v>445</v>
      </c>
      <c r="D152" s="4" t="s">
        <v>46</v>
      </c>
      <c r="E152" s="4" t="s">
        <v>43</v>
      </c>
      <c r="F152" s="15" t="e">
        <f>IF(F151="FE_Ciment_Pays_Ciment_Fp_1","PAYS_A_REMPLIR",IF(F151="FE_Ciment_Aucun",0,IF(OR(F151="FE_Ciment_Personnalisé",F151="FE_Ciment_Autre"),IF(Input!G151="Aucun","FE Non renseigné",Input!G151),VLOOKUP(F151,[1]BDD_FE!$C$3:$E$124,3,0))))</f>
        <v>#N/A</v>
      </c>
    </row>
    <row r="153" spans="2:6" x14ac:dyDescent="0.3">
      <c r="B153" s="4" t="s">
        <v>8</v>
      </c>
      <c r="C153" s="4" t="s">
        <v>445</v>
      </c>
      <c r="D153" s="4" t="s">
        <v>45</v>
      </c>
      <c r="E153" s="4" t="s">
        <v>44</v>
      </c>
      <c r="F153" s="16" t="str">
        <f>IF(TYPE(F152*F150)=16,"NaN",F152*F150)</f>
        <v>NaN</v>
      </c>
    </row>
    <row r="154" spans="2:6" x14ac:dyDescent="0.3">
      <c r="B154" s="4" t="s">
        <v>8</v>
      </c>
      <c r="C154" s="4" t="s">
        <v>445</v>
      </c>
      <c r="D154" s="4" t="s">
        <v>45</v>
      </c>
      <c r="E154" s="4" t="s">
        <v>31</v>
      </c>
      <c r="F154" s="17" t="str">
        <f>IF(TYPE(F153/F$5)=16,"NaN",F153/F$5)</f>
        <v>NaN</v>
      </c>
    </row>
    <row r="155" spans="2:6" x14ac:dyDescent="0.3">
      <c r="F155" s="1"/>
    </row>
    <row r="156" spans="2:6" x14ac:dyDescent="0.3">
      <c r="B156" s="4" t="s">
        <v>13</v>
      </c>
      <c r="C156" s="4" t="s">
        <v>446</v>
      </c>
      <c r="D156" s="4" t="s">
        <v>47</v>
      </c>
      <c r="E156" s="4" t="s">
        <v>41</v>
      </c>
      <c r="F156" s="14">
        <f>IF(OR(Input!D134="Nb_Ciment_Fp_2",Input!E134="Mu_Ciment_Fp_2"),"NaN",Input!D134*Input!E134)</f>
        <v>0</v>
      </c>
    </row>
    <row r="157" spans="2:6" x14ac:dyDescent="0.3">
      <c r="B157" s="4" t="s">
        <v>13</v>
      </c>
      <c r="C157" s="4" t="s">
        <v>446</v>
      </c>
      <c r="D157" s="4" t="s">
        <v>42</v>
      </c>
      <c r="E157" s="4"/>
      <c r="F157" s="14" t="str">
        <f>CONCATENATE("FE_Ciment_",Input!F134)</f>
        <v>FE_Ciment_</v>
      </c>
    </row>
    <row r="158" spans="2:6" x14ac:dyDescent="0.3">
      <c r="B158" s="4" t="s">
        <v>13</v>
      </c>
      <c r="C158" s="4" t="s">
        <v>446</v>
      </c>
      <c r="D158" s="4" t="s">
        <v>46</v>
      </c>
      <c r="E158" s="4" t="s">
        <v>43</v>
      </c>
      <c r="F158" s="15" t="e">
        <f>IF(F157="FE_Ciment_Pays_Ciment_Fp_2","PAYS_A_REMPLIR",IF(F157="FE_Ciment_Aucun",0,IF(OR(F157="FE_Ciment_Personnalisé",F157="FE_Ciment_Autre"),IF(Input!G152="Aucun","FE Non renseigné",Input!G152),VLOOKUP(F157,[1]BDD_FE!$C$3:$E$124,3,0))))</f>
        <v>#N/A</v>
      </c>
    </row>
    <row r="159" spans="2:6" x14ac:dyDescent="0.3">
      <c r="B159" s="4" t="s">
        <v>13</v>
      </c>
      <c r="C159" s="4" t="s">
        <v>446</v>
      </c>
      <c r="D159" s="4" t="s">
        <v>45</v>
      </c>
      <c r="E159" s="4" t="s">
        <v>44</v>
      </c>
      <c r="F159" s="16" t="str">
        <f>IF(TYPE(F158*F156)=16,"NaN",F158*F156)</f>
        <v>NaN</v>
      </c>
    </row>
    <row r="160" spans="2:6" x14ac:dyDescent="0.3">
      <c r="B160" s="4" t="s">
        <v>13</v>
      </c>
      <c r="C160" s="4" t="s">
        <v>446</v>
      </c>
      <c r="D160" s="4" t="s">
        <v>45</v>
      </c>
      <c r="E160" s="4" t="s">
        <v>31</v>
      </c>
      <c r="F160" s="17" t="str">
        <f>IF(TYPE(F159/F$5)=16,"NaN",F159/F$5)</f>
        <v>NaN</v>
      </c>
    </row>
    <row r="161" spans="2:6" x14ac:dyDescent="0.3">
      <c r="C161" s="1"/>
      <c r="D161" s="1"/>
      <c r="E161" s="1"/>
      <c r="F161" s="1"/>
    </row>
    <row r="162" spans="2:6" x14ac:dyDescent="0.3">
      <c r="B162" s="4" t="s">
        <v>14</v>
      </c>
      <c r="C162" s="4" t="s">
        <v>447</v>
      </c>
      <c r="D162" s="4" t="s">
        <v>47</v>
      </c>
      <c r="E162" s="4" t="s">
        <v>41</v>
      </c>
      <c r="F162" s="14">
        <f>IF(OR(Input!D135="Nb_Ciment_Fp_3",Input!E135="Mu_Ciment_Fp_3"),"NaN",Input!D135*Input!E135)</f>
        <v>0</v>
      </c>
    </row>
    <row r="163" spans="2:6" x14ac:dyDescent="0.3">
      <c r="B163" s="4" t="s">
        <v>14</v>
      </c>
      <c r="C163" s="4" t="s">
        <v>447</v>
      </c>
      <c r="D163" s="4" t="s">
        <v>42</v>
      </c>
      <c r="E163" s="4"/>
      <c r="F163" s="14" t="str">
        <f>CONCATENATE("FE_Ciment_",Input!F135)</f>
        <v>FE_Ciment_</v>
      </c>
    </row>
    <row r="164" spans="2:6" x14ac:dyDescent="0.3">
      <c r="B164" s="4" t="s">
        <v>14</v>
      </c>
      <c r="C164" s="4" t="s">
        <v>447</v>
      </c>
      <c r="D164" s="4" t="s">
        <v>46</v>
      </c>
      <c r="E164" s="4" t="s">
        <v>43</v>
      </c>
      <c r="F164" s="15" t="e">
        <f>IF(F163="FE_Ciment_Pays_Ciment_Fp_3","PAYS_A_REMPLIR",IF(F163="FE_Acier_Aucun",0,IF(OR(F163="FE_Ciment_Personnalisé",F163="FE_Ciment_Autre"),IF(Input!G153="Aucun","FE Non renseigné",Input!G153),VLOOKUP(F163,[1]BDD_FE!$C$3:$E$124,3,0))))</f>
        <v>#N/A</v>
      </c>
    </row>
    <row r="165" spans="2:6" x14ac:dyDescent="0.3">
      <c r="B165" s="4" t="s">
        <v>14</v>
      </c>
      <c r="C165" s="4" t="s">
        <v>447</v>
      </c>
      <c r="D165" s="4" t="s">
        <v>45</v>
      </c>
      <c r="E165" s="4" t="s">
        <v>44</v>
      </c>
      <c r="F165" s="16" t="str">
        <f>IF(TYPE(F164*F162)=16,"NaN",F164*F162)</f>
        <v>NaN</v>
      </c>
    </row>
    <row r="166" spans="2:6" x14ac:dyDescent="0.3">
      <c r="B166" s="4" t="s">
        <v>14</v>
      </c>
      <c r="C166" s="4" t="s">
        <v>447</v>
      </c>
      <c r="D166" s="4" t="s">
        <v>45</v>
      </c>
      <c r="E166" s="4" t="s">
        <v>31</v>
      </c>
      <c r="F166" s="17" t="str">
        <f>IF(TYPE(F165/F$5)=16,"NaN",F165/F$5)</f>
        <v>NaN</v>
      </c>
    </row>
    <row r="167" spans="2:6" x14ac:dyDescent="0.3">
      <c r="B167" s="2"/>
      <c r="F167" s="24"/>
    </row>
    <row r="168" spans="2:6" x14ac:dyDescent="0.3">
      <c r="B168" s="4" t="s">
        <v>8</v>
      </c>
      <c r="C168" s="4" t="s">
        <v>445</v>
      </c>
      <c r="D168" s="4" t="s">
        <v>48</v>
      </c>
      <c r="E168" s="4" t="s">
        <v>41</v>
      </c>
      <c r="F168" s="14">
        <f>IF(OR(Input!D136="Nb_GranulatsSables_Fp_1",Input!E136="Mu_GranulatsSables_Fp_1"),"NaN",Input!D136*Input!E136)</f>
        <v>0</v>
      </c>
    </row>
    <row r="169" spans="2:6" x14ac:dyDescent="0.3">
      <c r="B169" s="4" t="s">
        <v>8</v>
      </c>
      <c r="C169" s="4" t="s">
        <v>445</v>
      </c>
      <c r="D169" s="4" t="s">
        <v>42</v>
      </c>
      <c r="E169" s="4"/>
      <c r="F169" s="14" t="str">
        <f>CONCATENATE("FE_GranulatsSables_",Input!F136)</f>
        <v>FE_GranulatsSables_</v>
      </c>
    </row>
    <row r="170" spans="2:6" x14ac:dyDescent="0.3">
      <c r="B170" s="4" t="s">
        <v>8</v>
      </c>
      <c r="C170" s="4" t="s">
        <v>445</v>
      </c>
      <c r="D170" s="4" t="s">
        <v>46</v>
      </c>
      <c r="E170" s="4" t="s">
        <v>43</v>
      </c>
      <c r="F170" s="55">
        <f>IF(F169="FE_GranulatsSables_Pays_GranulatsSables_Fp_1","PAYS_A_REMPLIR",IF(F169="FE_GranulatsSables_Personnalisé",IF(Input!G136="Aucun","FE Non renseigné",Input!G136),VLOOKUP("FE_GranulatsSables_Aucun",[1]BDD_FE!$C$3:$E$124,3)))</f>
        <v>2.31E-3</v>
      </c>
    </row>
    <row r="171" spans="2:6" x14ac:dyDescent="0.3">
      <c r="B171" s="4" t="s">
        <v>8</v>
      </c>
      <c r="C171" s="4" t="s">
        <v>445</v>
      </c>
      <c r="D171" s="4" t="s">
        <v>45</v>
      </c>
      <c r="E171" s="4" t="s">
        <v>44</v>
      </c>
      <c r="F171" s="16">
        <f>IF(TYPE(F170*F168)=16,"NaN",F170*F168)</f>
        <v>0</v>
      </c>
    </row>
    <row r="172" spans="2:6" x14ac:dyDescent="0.3">
      <c r="B172" s="4" t="s">
        <v>8</v>
      </c>
      <c r="C172" s="4" t="s">
        <v>445</v>
      </c>
      <c r="D172" s="4" t="s">
        <v>45</v>
      </c>
      <c r="E172" s="4" t="s">
        <v>31</v>
      </c>
      <c r="F172" s="17" t="str">
        <f>IF(TYPE(F171/F$5)=16,"NaN",F171/F$5)</f>
        <v>NaN</v>
      </c>
    </row>
    <row r="173" spans="2:6" x14ac:dyDescent="0.3">
      <c r="F173" s="1"/>
    </row>
    <row r="174" spans="2:6" x14ac:dyDescent="0.3">
      <c r="B174" s="4" t="s">
        <v>13</v>
      </c>
      <c r="C174" s="4" t="s">
        <v>446</v>
      </c>
      <c r="D174" s="4" t="s">
        <v>48</v>
      </c>
      <c r="E174" s="4" t="s">
        <v>41</v>
      </c>
      <c r="F174" s="14">
        <f>IF(OR(Input!D137="Nb_GranulatsSables_Fp_2",Input!E137="Mu_GranulatsSables_Fp_2"),"NaN",Input!D137*Input!E137)</f>
        <v>0</v>
      </c>
    </row>
    <row r="175" spans="2:6" x14ac:dyDescent="0.3">
      <c r="B175" s="4" t="s">
        <v>13</v>
      </c>
      <c r="C175" s="4" t="s">
        <v>446</v>
      </c>
      <c r="D175" s="4" t="s">
        <v>42</v>
      </c>
      <c r="E175" s="4"/>
      <c r="F175" s="14" t="str">
        <f>CONCATENATE("FE_GranulatsSables_",Input!F137)</f>
        <v>FE_GranulatsSables_</v>
      </c>
    </row>
    <row r="176" spans="2:6" x14ac:dyDescent="0.3">
      <c r="B176" s="4" t="s">
        <v>13</v>
      </c>
      <c r="C176" s="4" t="s">
        <v>446</v>
      </c>
      <c r="D176" s="4" t="s">
        <v>46</v>
      </c>
      <c r="E176" s="4" t="s">
        <v>43</v>
      </c>
      <c r="F176" s="55">
        <f>IF(F175="FE_GranulatsSables_Pays_GranulatsSables_Fp_2","PAYS_A_REMPLIR",IF(F175="FE_GranulatsSables_Personnalisé",IF(Input!G137="Aucun","FE Non renseigné",Input!G137),VLOOKUP("FE_GranulatsSables_Aucun",[1]BDD_FE!$C$3:$E$124,3)))</f>
        <v>2.31E-3</v>
      </c>
    </row>
    <row r="177" spans="2:6" x14ac:dyDescent="0.3">
      <c r="B177" s="4" t="s">
        <v>13</v>
      </c>
      <c r="C177" s="4" t="s">
        <v>446</v>
      </c>
      <c r="D177" s="4" t="s">
        <v>45</v>
      </c>
      <c r="E177" s="4" t="s">
        <v>44</v>
      </c>
      <c r="F177" s="16">
        <f>IF(TYPE(F176*F174)=16,"NaN",F176*F174)</f>
        <v>0</v>
      </c>
    </row>
    <row r="178" spans="2:6" x14ac:dyDescent="0.3">
      <c r="B178" s="4" t="s">
        <v>13</v>
      </c>
      <c r="C178" s="4" t="s">
        <v>446</v>
      </c>
      <c r="D178" s="4" t="s">
        <v>45</v>
      </c>
      <c r="E178" s="4" t="s">
        <v>31</v>
      </c>
      <c r="F178" s="17" t="str">
        <f>IF(TYPE(F177/F$5)=16,"NaN",F177/F$5)</f>
        <v>NaN</v>
      </c>
    </row>
    <row r="179" spans="2:6" x14ac:dyDescent="0.3">
      <c r="F179" s="1"/>
    </row>
    <row r="180" spans="2:6" x14ac:dyDescent="0.3">
      <c r="B180" s="4" t="s">
        <v>14</v>
      </c>
      <c r="C180" s="4" t="s">
        <v>447</v>
      </c>
      <c r="D180" s="4" t="s">
        <v>48</v>
      </c>
      <c r="E180" s="4" t="s">
        <v>41</v>
      </c>
      <c r="F180" s="14">
        <f>IF(OR(Input!D138="Nb_GranulatsSables_Fp_3",Input!E138="Mu_GranulatsSables_Fp_2"),"NaN",Input!D138*Input!E138)</f>
        <v>0</v>
      </c>
    </row>
    <row r="181" spans="2:6" x14ac:dyDescent="0.3">
      <c r="B181" s="4" t="s">
        <v>14</v>
      </c>
      <c r="C181" s="4" t="s">
        <v>447</v>
      </c>
      <c r="D181" s="4" t="s">
        <v>42</v>
      </c>
      <c r="E181" s="4"/>
      <c r="F181" s="14" t="str">
        <f>CONCATENATE("FE_GranulatsSables_",Input!F138)</f>
        <v>FE_GranulatsSables_</v>
      </c>
    </row>
    <row r="182" spans="2:6" x14ac:dyDescent="0.3">
      <c r="B182" s="4" t="s">
        <v>14</v>
      </c>
      <c r="C182" s="4" t="s">
        <v>447</v>
      </c>
      <c r="D182" s="4" t="s">
        <v>46</v>
      </c>
      <c r="E182" s="4" t="s">
        <v>43</v>
      </c>
      <c r="F182" s="55">
        <f>IF(F181="FE_GranulatsSables_Pays_GranulatsSables_Fp_3","PAYS_A_REMPLIR",IF(F181="FE_GranulatsSables_Personnalisé",IF(Input!G138="Aucun","FE Non renseigné",Input!G138),VLOOKUP("FE_GranulatsSables_Aucun",[1]BDD_FE!$C$3:$E$124,3)))</f>
        <v>2.31E-3</v>
      </c>
    </row>
    <row r="183" spans="2:6" x14ac:dyDescent="0.3">
      <c r="B183" s="4" t="s">
        <v>14</v>
      </c>
      <c r="C183" s="4" t="s">
        <v>447</v>
      </c>
      <c r="D183" s="4" t="s">
        <v>45</v>
      </c>
      <c r="E183" s="4" t="s">
        <v>44</v>
      </c>
      <c r="F183" s="16">
        <f>IF(TYPE(F182*F180)=16,"NaN",F182*F180)</f>
        <v>0</v>
      </c>
    </row>
    <row r="184" spans="2:6" x14ac:dyDescent="0.3">
      <c r="B184" s="4" t="s">
        <v>14</v>
      </c>
      <c r="C184" s="4" t="s">
        <v>447</v>
      </c>
      <c r="D184" s="4" t="s">
        <v>45</v>
      </c>
      <c r="E184" s="4" t="s">
        <v>31</v>
      </c>
      <c r="F184" s="17" t="str">
        <f>IF(TYPE(F183/F$5)=16,"NaN",F183/F$5)</f>
        <v>NaN</v>
      </c>
    </row>
    <row r="185" spans="2:6" x14ac:dyDescent="0.3">
      <c r="C185" s="1"/>
      <c r="D185" s="1"/>
      <c r="E185" s="1"/>
      <c r="F185" s="1"/>
    </row>
    <row r="186" spans="2:6" x14ac:dyDescent="0.3">
      <c r="B186" s="4" t="s">
        <v>8</v>
      </c>
      <c r="C186" s="4" t="s">
        <v>445</v>
      </c>
      <c r="D186" s="4" t="s">
        <v>40</v>
      </c>
      <c r="E186" s="4" t="s">
        <v>41</v>
      </c>
      <c r="F186" s="14">
        <f>IF(OR(Input!D139="Nb_Acier_Fp_1",Input!E139="Mu_Acier_Fp_1"),"NaN",Input!D139*Input!E139)</f>
        <v>0</v>
      </c>
    </row>
    <row r="187" spans="2:6" x14ac:dyDescent="0.3">
      <c r="B187" s="4" t="s">
        <v>8</v>
      </c>
      <c r="C187" s="4" t="s">
        <v>445</v>
      </c>
      <c r="D187" s="4" t="s">
        <v>42</v>
      </c>
      <c r="E187" s="4"/>
      <c r="F187" s="14" t="str">
        <f>CONCATENATE("FE_Acier_",Input!F139)</f>
        <v>FE_Acier_</v>
      </c>
    </row>
    <row r="188" spans="2:6" x14ac:dyDescent="0.3">
      <c r="B188" s="4" t="s">
        <v>8</v>
      </c>
      <c r="C188" s="4" t="s">
        <v>445</v>
      </c>
      <c r="D188" s="4" t="s">
        <v>46</v>
      </c>
      <c r="E188" s="4" t="s">
        <v>43</v>
      </c>
      <c r="F188" s="15" t="e">
        <f>IF(F187="FE_Acier_Pays_Acier_Fp_1","PAYS_A_REMPLIR",IF(F187="FE_Acier_Aucun",0,IF(OR(F187="FE_Acier_Personnalisé",F187="FE_Acier_Autre"),IF(Input!G139="Aucun","FE Non renseigné",Input!G139),VLOOKUP(F187,[1]BDD_FE!$C$3:$E$124,3,0))))</f>
        <v>#N/A</v>
      </c>
    </row>
    <row r="189" spans="2:6" x14ac:dyDescent="0.3">
      <c r="B189" s="4" t="s">
        <v>8</v>
      </c>
      <c r="C189" s="4" t="s">
        <v>445</v>
      </c>
      <c r="D189" s="4" t="s">
        <v>45</v>
      </c>
      <c r="E189" s="4" t="s">
        <v>44</v>
      </c>
      <c r="F189" s="16" t="str">
        <f>IF(TYPE(F188*F186)=16,"NaN",F188*F186)</f>
        <v>NaN</v>
      </c>
    </row>
    <row r="190" spans="2:6" x14ac:dyDescent="0.3">
      <c r="B190" s="4" t="s">
        <v>8</v>
      </c>
      <c r="C190" s="4" t="s">
        <v>445</v>
      </c>
      <c r="D190" s="4" t="s">
        <v>45</v>
      </c>
      <c r="E190" s="4" t="s">
        <v>31</v>
      </c>
      <c r="F190" s="17" t="str">
        <f>IF(TYPE(F189/F$5)=16,"NaN",F189/F$5)</f>
        <v>NaN</v>
      </c>
    </row>
    <row r="191" spans="2:6" x14ac:dyDescent="0.3">
      <c r="F191" s="1"/>
    </row>
    <row r="192" spans="2:6" x14ac:dyDescent="0.3">
      <c r="B192" s="4" t="s">
        <v>13</v>
      </c>
      <c r="C192" s="4" t="s">
        <v>446</v>
      </c>
      <c r="D192" s="4" t="s">
        <v>40</v>
      </c>
      <c r="E192" s="4" t="s">
        <v>41</v>
      </c>
      <c r="F192" s="14">
        <f>IF(OR(Input!D140="Nb_Acier_Fp_2",Input!E140="Mu_Acier_Fp_2"),"NaN",Input!D140*Input!E140)</f>
        <v>0</v>
      </c>
    </row>
    <row r="193" spans="2:6" x14ac:dyDescent="0.3">
      <c r="B193" s="4" t="s">
        <v>13</v>
      </c>
      <c r="C193" s="4" t="s">
        <v>446</v>
      </c>
      <c r="D193" s="4" t="s">
        <v>42</v>
      </c>
      <c r="E193" s="4"/>
      <c r="F193" s="14" t="str">
        <f>CONCATENATE("FE_Acier_",Input!F140)</f>
        <v>FE_Acier_</v>
      </c>
    </row>
    <row r="194" spans="2:6" x14ac:dyDescent="0.3">
      <c r="B194" s="4" t="s">
        <v>13</v>
      </c>
      <c r="C194" s="4" t="s">
        <v>446</v>
      </c>
      <c r="D194" s="4" t="s">
        <v>46</v>
      </c>
      <c r="E194" s="4" t="s">
        <v>43</v>
      </c>
      <c r="F194" s="15" t="e">
        <f>IF(F193="FE_Acier_Pays_Acier_Fp_2","PAYS_A_REMPLIR",IF(F193="FE_Acier_Aucun",0,IF(OR(F193="FE_Acier_Personnalisé",F193="FE_Acier_Autre"),IF(Input!G140="Aucun","FE Non renseigné",Input!G140),VLOOKUP(F193,[1]BDD_FE!$C$3:$E$124,3,0))))</f>
        <v>#N/A</v>
      </c>
    </row>
    <row r="195" spans="2:6" x14ac:dyDescent="0.3">
      <c r="B195" s="4" t="s">
        <v>13</v>
      </c>
      <c r="C195" s="4" t="s">
        <v>446</v>
      </c>
      <c r="D195" s="4" t="s">
        <v>45</v>
      </c>
      <c r="E195" s="4" t="s">
        <v>44</v>
      </c>
      <c r="F195" s="16" t="str">
        <f>IF(TYPE(F194*F192)=16,"NaN",F194*F192)</f>
        <v>NaN</v>
      </c>
    </row>
    <row r="196" spans="2:6" x14ac:dyDescent="0.3">
      <c r="B196" s="4" t="s">
        <v>13</v>
      </c>
      <c r="C196" s="4" t="s">
        <v>446</v>
      </c>
      <c r="D196" s="4" t="s">
        <v>45</v>
      </c>
      <c r="E196" s="4" t="s">
        <v>31</v>
      </c>
      <c r="F196" s="17" t="str">
        <f>IF(TYPE(F195/F$5)=16,"NaN",F195/F$5)</f>
        <v>NaN</v>
      </c>
    </row>
    <row r="197" spans="2:6" x14ac:dyDescent="0.3">
      <c r="C197" s="1"/>
      <c r="D197" s="1"/>
      <c r="E197" s="1"/>
      <c r="F197" s="1"/>
    </row>
    <row r="198" spans="2:6" x14ac:dyDescent="0.3">
      <c r="B198" s="4" t="s">
        <v>14</v>
      </c>
      <c r="C198" s="4" t="s">
        <v>447</v>
      </c>
      <c r="D198" s="4" t="s">
        <v>40</v>
      </c>
      <c r="E198" s="4" t="s">
        <v>41</v>
      </c>
      <c r="F198" s="14">
        <f>IF(OR(Input!D141="Nb_Acier_Fp_3",Input!E141="Mu_Acier_Fp_3"),"NaN",Input!D141*Input!E141)</f>
        <v>0</v>
      </c>
    </row>
    <row r="199" spans="2:6" x14ac:dyDescent="0.3">
      <c r="B199" s="4" t="s">
        <v>14</v>
      </c>
      <c r="C199" s="4" t="s">
        <v>447</v>
      </c>
      <c r="D199" s="4" t="s">
        <v>42</v>
      </c>
      <c r="E199" s="4"/>
      <c r="F199" s="14" t="str">
        <f>CONCATENATE("FE_Acier_",Input!F141)</f>
        <v>FE_Acier_</v>
      </c>
    </row>
    <row r="200" spans="2:6" x14ac:dyDescent="0.3">
      <c r="B200" s="4" t="s">
        <v>14</v>
      </c>
      <c r="C200" s="4" t="s">
        <v>447</v>
      </c>
      <c r="D200" s="4" t="s">
        <v>46</v>
      </c>
      <c r="E200" s="4" t="s">
        <v>43</v>
      </c>
      <c r="F200" s="15" t="e">
        <f>IF(F199="FE_Acier_Pays_Acier_Fp_3","PAYS_A_REMPLIR",IF(F199="FE_Acier_Aucun",0,IF(OR(F199="FE_Acier_Personnalisé",F199="FE_Acier_Autre"),IF(Input!G141="Aucun","FE Non renseigné",Input!G141),VLOOKUP(F199,[1]BDD_FE!$C$3:$E$124,3,0))))</f>
        <v>#N/A</v>
      </c>
    </row>
    <row r="201" spans="2:6" x14ac:dyDescent="0.3">
      <c r="B201" s="4" t="s">
        <v>14</v>
      </c>
      <c r="C201" s="4" t="s">
        <v>447</v>
      </c>
      <c r="D201" s="4" t="s">
        <v>45</v>
      </c>
      <c r="E201" s="4" t="s">
        <v>44</v>
      </c>
      <c r="F201" s="16" t="str">
        <f>IF(TYPE(F200*F198)=16,"NaN",F200*F198)</f>
        <v>NaN</v>
      </c>
    </row>
    <row r="202" spans="2:6" x14ac:dyDescent="0.3">
      <c r="B202" s="4" t="s">
        <v>14</v>
      </c>
      <c r="C202" s="4" t="s">
        <v>447</v>
      </c>
      <c r="D202" s="4" t="s">
        <v>45</v>
      </c>
      <c r="E202" s="4" t="s">
        <v>31</v>
      </c>
      <c r="F202" s="17" t="str">
        <f>IF(TYPE(F201/F$5)=16,"NaN",F201/F$5)</f>
        <v>NaN</v>
      </c>
    </row>
    <row r="203" spans="2:6" s="1" customFormat="1" x14ac:dyDescent="0.3">
      <c r="C203" s="2"/>
      <c r="D203" s="2"/>
      <c r="E203" s="2"/>
    </row>
    <row r="204" spans="2:6" x14ac:dyDescent="0.3">
      <c r="B204" s="4" t="s">
        <v>8</v>
      </c>
      <c r="C204" s="4" t="s">
        <v>49</v>
      </c>
      <c r="D204" s="4" t="s">
        <v>40</v>
      </c>
      <c r="E204" s="4" t="s">
        <v>41</v>
      </c>
      <c r="F204" s="14" t="str">
        <f>IF(OR(Input!D46="Nb_Acier_T_1",Input!E46="Mu_Acier_T_1"),"NaN",Input!D46*Input!E46)</f>
        <v>NaN</v>
      </c>
    </row>
    <row r="205" spans="2:6" x14ac:dyDescent="0.3">
      <c r="B205" s="4" t="s">
        <v>8</v>
      </c>
      <c r="C205" s="4" t="s">
        <v>49</v>
      </c>
      <c r="D205" s="4" t="s">
        <v>42</v>
      </c>
      <c r="E205" s="4"/>
      <c r="F205" s="14" t="str">
        <f>CONCATENATE("FE_Acier_",Input!F46)</f>
        <v>FE_Acier_Pays_Acier_T_1</v>
      </c>
    </row>
    <row r="206" spans="2:6" x14ac:dyDescent="0.3">
      <c r="B206" s="4" t="s">
        <v>8</v>
      </c>
      <c r="C206" s="4" t="s">
        <v>49</v>
      </c>
      <c r="D206" s="4" t="s">
        <v>46</v>
      </c>
      <c r="E206" s="4" t="s">
        <v>43</v>
      </c>
      <c r="F206" s="15" t="str">
        <f>IF(F205="FE_Acier_Pays_Acier_T_1","PAYS_A_REMPLIR",IF(F205="FE_Acier_Aucun",0,IF(OR(F205="FE_Acier_Personnalisé",F205="FE_Acier_Autre"),IF(Input!G46="Aucun","FE Non renseigné",Input!G46),VLOOKUP(F205,BDD_FE!$C$3:$E$124,3,0))))</f>
        <v>PAYS_A_REMPLIR</v>
      </c>
    </row>
    <row r="207" spans="2:6" x14ac:dyDescent="0.3">
      <c r="B207" s="4" t="s">
        <v>8</v>
      </c>
      <c r="C207" s="4" t="s">
        <v>49</v>
      </c>
      <c r="D207" s="4" t="s">
        <v>45</v>
      </c>
      <c r="E207" s="4" t="s">
        <v>44</v>
      </c>
      <c r="F207" s="16" t="str">
        <f>IF(TYPE(F206*F204)=16,"NaN",F206*F204)</f>
        <v>NaN</v>
      </c>
    </row>
    <row r="208" spans="2:6" x14ac:dyDescent="0.3">
      <c r="B208" s="4" t="s">
        <v>8</v>
      </c>
      <c r="C208" s="4" t="s">
        <v>49</v>
      </c>
      <c r="D208" s="4" t="s">
        <v>45</v>
      </c>
      <c r="E208" s="4" t="s">
        <v>31</v>
      </c>
      <c r="F208" s="17" t="str">
        <f>IF(TYPE(F207/F$5)=16,"NaN",F207/F$5)</f>
        <v>NaN</v>
      </c>
    </row>
    <row r="209" spans="2:7" s="1" customFormat="1" x14ac:dyDescent="0.3">
      <c r="B209" s="4"/>
      <c r="C209" s="4"/>
      <c r="D209" s="4"/>
      <c r="E209" s="4"/>
      <c r="F209" s="14"/>
    </row>
    <row r="210" spans="2:7" x14ac:dyDescent="0.3">
      <c r="B210" s="4" t="s">
        <v>13</v>
      </c>
      <c r="C210" s="4" t="s">
        <v>51</v>
      </c>
      <c r="D210" s="4" t="s">
        <v>40</v>
      </c>
      <c r="E210" s="4" t="s">
        <v>41</v>
      </c>
      <c r="F210" s="14" t="str">
        <f>IF(OR(Input!D47="Nb_Acier_T_2",Input!E47="Mu_Acier_T_2"),"NaN",Input!D47*Input!E47)</f>
        <v>NaN</v>
      </c>
    </row>
    <row r="211" spans="2:7" x14ac:dyDescent="0.3">
      <c r="B211" s="4" t="s">
        <v>13</v>
      </c>
      <c r="C211" s="4" t="s">
        <v>51</v>
      </c>
      <c r="D211" s="4" t="s">
        <v>42</v>
      </c>
      <c r="E211" s="4"/>
      <c r="F211" s="14" t="str">
        <f>CONCATENATE("FE_Acier_",Input!F47)</f>
        <v>FE_Acier_Pays_Acier_T_2</v>
      </c>
    </row>
    <row r="212" spans="2:7" x14ac:dyDescent="0.3">
      <c r="B212" s="4" t="s">
        <v>13</v>
      </c>
      <c r="C212" s="4" t="s">
        <v>51</v>
      </c>
      <c r="D212" s="4" t="s">
        <v>46</v>
      </c>
      <c r="E212" s="4" t="s">
        <v>43</v>
      </c>
      <c r="F212" s="15" t="str">
        <f>IF(F211="FE_Acier_Pays_Acier_T_2","PAYS_A_REMPLIR",IF(F211="FE_Acier_Aucun",0,IF(OR(F211="FE_Acier_Personnalisé",F211="FE_Acier_Autre"),IF(Input!G47="Aucun","FE Non renseigné",Input!G47),VLOOKUP(F211,BDD_FE!$C$3:$E$124,3,0))))</f>
        <v>PAYS_A_REMPLIR</v>
      </c>
    </row>
    <row r="213" spans="2:7" x14ac:dyDescent="0.3">
      <c r="B213" s="4" t="s">
        <v>13</v>
      </c>
      <c r="C213" s="4" t="s">
        <v>51</v>
      </c>
      <c r="D213" s="4" t="s">
        <v>45</v>
      </c>
      <c r="E213" s="4" t="s">
        <v>44</v>
      </c>
      <c r="F213" s="16" t="str">
        <f>IF(TYPE(F212*F210)=16,"NaN",F212*F210)</f>
        <v>NaN</v>
      </c>
    </row>
    <row r="214" spans="2:7" x14ac:dyDescent="0.3">
      <c r="B214" s="4" t="s">
        <v>13</v>
      </c>
      <c r="C214" s="4" t="s">
        <v>51</v>
      </c>
      <c r="D214" s="4" t="s">
        <v>45</v>
      </c>
      <c r="E214" s="4" t="s">
        <v>31</v>
      </c>
      <c r="F214" s="17" t="str">
        <f>IF(TYPE(F213/F$5)=16,"NaN",F213/F$5)</f>
        <v>NaN</v>
      </c>
    </row>
    <row r="215" spans="2:7" s="1" customFormat="1" x14ac:dyDescent="0.3">
      <c r="B215" s="4"/>
      <c r="C215" s="4"/>
      <c r="D215" s="4"/>
      <c r="E215" s="4"/>
      <c r="F215" s="14"/>
    </row>
    <row r="216" spans="2:7" x14ac:dyDescent="0.3">
      <c r="B216" s="4" t="s">
        <v>14</v>
      </c>
      <c r="C216" s="4" t="s">
        <v>52</v>
      </c>
      <c r="D216" s="4" t="s">
        <v>40</v>
      </c>
      <c r="E216" s="4" t="s">
        <v>41</v>
      </c>
      <c r="F216" s="14" t="str">
        <f>IF(OR(Input!D48="Nb_Acier_T_3",Input!E48="Mu_Acier_T_3"),"NaN",Input!D48*Input!E48)</f>
        <v>NaN</v>
      </c>
    </row>
    <row r="217" spans="2:7" x14ac:dyDescent="0.3">
      <c r="B217" s="4" t="s">
        <v>14</v>
      </c>
      <c r="C217" s="4" t="s">
        <v>52</v>
      </c>
      <c r="D217" s="4" t="s">
        <v>42</v>
      </c>
      <c r="E217" s="4"/>
      <c r="F217" s="14" t="str">
        <f>CONCATENATE("FE_Acier_",Input!F48)</f>
        <v>FE_Acier_Pays_Acier_T_3</v>
      </c>
    </row>
    <row r="218" spans="2:7" x14ac:dyDescent="0.3">
      <c r="B218" s="4" t="s">
        <v>14</v>
      </c>
      <c r="C218" s="4" t="s">
        <v>52</v>
      </c>
      <c r="D218" s="4" t="s">
        <v>46</v>
      </c>
      <c r="E218" s="4" t="s">
        <v>43</v>
      </c>
      <c r="F218" s="15" t="str">
        <f>IF(F217="FE_Acier_Pays_Acier_T_3","PAYS_A_REMPLIR",IF(F217="FE_Acier_Aucun",0,IF(OR(F217="FE_Acier_Personnalisé",F217="FE_Acier_Autre"),IF(Input!G48="Aucun","FE Non renseigné",Input!G48),VLOOKUP(F217,BDD_FE!$C$3:$E$124,3,0))))</f>
        <v>PAYS_A_REMPLIR</v>
      </c>
    </row>
    <row r="219" spans="2:7" x14ac:dyDescent="0.3">
      <c r="B219" s="4" t="s">
        <v>14</v>
      </c>
      <c r="C219" s="4" t="s">
        <v>52</v>
      </c>
      <c r="D219" s="4" t="s">
        <v>45</v>
      </c>
      <c r="E219" s="4" t="s">
        <v>44</v>
      </c>
      <c r="F219" s="16" t="str">
        <f>IF(TYPE(F218*F216)=16,"NaN",F218*F216)</f>
        <v>NaN</v>
      </c>
    </row>
    <row r="220" spans="2:7" x14ac:dyDescent="0.3">
      <c r="B220" s="4" t="s">
        <v>14</v>
      </c>
      <c r="C220" s="4" t="s">
        <v>52</v>
      </c>
      <c r="D220" s="4" t="s">
        <v>45</v>
      </c>
      <c r="E220" s="4" t="s">
        <v>31</v>
      </c>
      <c r="F220" s="17" t="str">
        <f>IF(TYPE(F219/F$5)=16,"NaN",F219/F$5)</f>
        <v>NaN</v>
      </c>
    </row>
    <row r="221" spans="2:7" x14ac:dyDescent="0.3">
      <c r="B221" s="4"/>
      <c r="C221" s="4"/>
      <c r="D221" s="4"/>
      <c r="E221" s="4"/>
      <c r="F221" s="14"/>
    </row>
    <row r="222" spans="2:7" x14ac:dyDescent="0.3">
      <c r="B222" s="4" t="s">
        <v>8</v>
      </c>
      <c r="C222" s="4" t="s">
        <v>104</v>
      </c>
      <c r="D222" s="4" t="s">
        <v>40</v>
      </c>
      <c r="E222" s="4" t="s">
        <v>41</v>
      </c>
      <c r="F222" s="14" t="str">
        <f>IF(OR(Input!D49="Nb_Acier_M_1",Input!E49="Mu_Acier_M_1"),"NaN",Input!D49*Input!E49)</f>
        <v>NaN</v>
      </c>
      <c r="G222" s="56"/>
    </row>
    <row r="223" spans="2:7" x14ac:dyDescent="0.3">
      <c r="B223" s="4" t="s">
        <v>8</v>
      </c>
      <c r="C223" s="4" t="s">
        <v>104</v>
      </c>
      <c r="D223" s="4" t="s">
        <v>42</v>
      </c>
      <c r="E223" s="4"/>
      <c r="F223" s="14" t="str">
        <f>CONCATENATE("FE_Acier_",Input!F49)</f>
        <v>FE_Acier_Pays_Acier_M_1</v>
      </c>
    </row>
    <row r="224" spans="2:7" x14ac:dyDescent="0.3">
      <c r="B224" s="4" t="s">
        <v>8</v>
      </c>
      <c r="C224" s="4" t="s">
        <v>104</v>
      </c>
      <c r="D224" s="4" t="s">
        <v>46</v>
      </c>
      <c r="E224" s="4" t="s">
        <v>43</v>
      </c>
      <c r="F224" s="15" t="str">
        <f>IF(F223="FE_Acier_Pays_Acier_M_1","PAYS_A_REMPLIR",IF(F223="FE_Acier_Aucun",0,IF(OR(F223="FE_Acier_Personnalisé",F223="FE_Acier_Autre"),IF(Input!G49="Aucun","FE Non renseigné",Input!G49),VLOOKUP(F223,BDD_FE!$C$3:$E$124,3,0))))</f>
        <v>PAYS_A_REMPLIR</v>
      </c>
    </row>
    <row r="225" spans="2:6" x14ac:dyDescent="0.3">
      <c r="B225" s="4" t="s">
        <v>8</v>
      </c>
      <c r="C225" s="4" t="s">
        <v>104</v>
      </c>
      <c r="D225" s="4" t="s">
        <v>45</v>
      </c>
      <c r="E225" s="4" t="s">
        <v>44</v>
      </c>
      <c r="F225" s="16" t="str">
        <f>IF(TYPE(F224*F222)=16,"NaN",F224*F222)</f>
        <v>NaN</v>
      </c>
    </row>
    <row r="226" spans="2:6" x14ac:dyDescent="0.3">
      <c r="B226" s="4" t="s">
        <v>8</v>
      </c>
      <c r="C226" s="4" t="s">
        <v>104</v>
      </c>
      <c r="D226" s="4" t="s">
        <v>45</v>
      </c>
      <c r="E226" s="4" t="s">
        <v>31</v>
      </c>
      <c r="F226" s="17" t="str">
        <f>IF(TYPE(F225/F$5)=16,"NaN",F225/F$5)</f>
        <v>NaN</v>
      </c>
    </row>
    <row r="227" spans="2:6" x14ac:dyDescent="0.3">
      <c r="B227" s="4"/>
      <c r="C227" s="4"/>
      <c r="D227" s="4"/>
      <c r="E227" s="4"/>
      <c r="F227" s="14"/>
    </row>
    <row r="228" spans="2:6" x14ac:dyDescent="0.3">
      <c r="B228" s="4" t="s">
        <v>13</v>
      </c>
      <c r="C228" s="4" t="s">
        <v>105</v>
      </c>
      <c r="D228" s="4" t="s">
        <v>40</v>
      </c>
      <c r="E228" s="4" t="s">
        <v>41</v>
      </c>
      <c r="F228" s="14" t="str">
        <f>IF(OR(Input!D50="Nb_Acier_M_2",Input!E50="Mu_Acier_M_2"),"NaN",Input!D50*Input!E50)</f>
        <v>NaN</v>
      </c>
    </row>
    <row r="229" spans="2:6" x14ac:dyDescent="0.3">
      <c r="B229" s="4" t="s">
        <v>13</v>
      </c>
      <c r="C229" s="4" t="s">
        <v>105</v>
      </c>
      <c r="D229" s="4" t="s">
        <v>42</v>
      </c>
      <c r="E229" s="4"/>
      <c r="F229" s="14" t="str">
        <f>CONCATENATE("FE_Acier_",Input!F50)</f>
        <v>FE_Acier_Pays_Acier_M_2</v>
      </c>
    </row>
    <row r="230" spans="2:6" x14ac:dyDescent="0.3">
      <c r="B230" s="4" t="s">
        <v>13</v>
      </c>
      <c r="C230" s="4" t="s">
        <v>105</v>
      </c>
      <c r="D230" s="4" t="s">
        <v>46</v>
      </c>
      <c r="E230" s="4" t="s">
        <v>43</v>
      </c>
      <c r="F230" s="15" t="str">
        <f>IF(F229="FE_Acier_Pays_Acier_M_2","PAYS_A_REMPLIR",IF(F229="FE_Acier_Aucun",0,IF(OR(F229="FE_Acier_Personnalisé",F229="FE_Acier_Autre"),IF(Input!G50="Aucun","FE Non renseigné",Input!G50),VLOOKUP(F229,BDD_FE!$C$3:$E$124,3,0))))</f>
        <v>PAYS_A_REMPLIR</v>
      </c>
    </row>
    <row r="231" spans="2:6" x14ac:dyDescent="0.3">
      <c r="B231" s="4" t="s">
        <v>13</v>
      </c>
      <c r="C231" s="4" t="s">
        <v>105</v>
      </c>
      <c r="D231" s="4" t="s">
        <v>45</v>
      </c>
      <c r="E231" s="4" t="s">
        <v>44</v>
      </c>
      <c r="F231" s="16" t="str">
        <f>IF(TYPE(F230*F228)=16,"NaN",F230*F228)</f>
        <v>NaN</v>
      </c>
    </row>
    <row r="232" spans="2:6" x14ac:dyDescent="0.3">
      <c r="B232" s="4" t="s">
        <v>13</v>
      </c>
      <c r="C232" s="4" t="s">
        <v>105</v>
      </c>
      <c r="D232" s="4" t="s">
        <v>45</v>
      </c>
      <c r="E232" s="4" t="s">
        <v>31</v>
      </c>
      <c r="F232" s="17" t="str">
        <f>IF(TYPE(F231/F$5)=16,"NaN",F231/F$5)</f>
        <v>NaN</v>
      </c>
    </row>
    <row r="233" spans="2:6" x14ac:dyDescent="0.3">
      <c r="F233" s="1"/>
    </row>
    <row r="234" spans="2:6" x14ac:dyDescent="0.3">
      <c r="B234" s="4" t="s">
        <v>14</v>
      </c>
      <c r="C234" s="4" t="s">
        <v>106</v>
      </c>
      <c r="D234" s="4" t="s">
        <v>40</v>
      </c>
      <c r="E234" s="4" t="s">
        <v>41</v>
      </c>
      <c r="F234" s="14" t="str">
        <f>IF(OR(Input!D51="Nb_Acier_M_3",Input!E51="Mu_Acier_M_3"),"NaN",Input!D51*Input!E51)</f>
        <v>NaN</v>
      </c>
    </row>
    <row r="235" spans="2:6" x14ac:dyDescent="0.3">
      <c r="B235" s="4" t="s">
        <v>14</v>
      </c>
      <c r="C235" s="4" t="s">
        <v>106</v>
      </c>
      <c r="D235" s="4" t="s">
        <v>42</v>
      </c>
      <c r="E235" s="4"/>
      <c r="F235" s="14" t="str">
        <f>CONCATENATE("FE_Acier_",Input!F51)</f>
        <v>FE_Acier_Pays_Acier_M_3</v>
      </c>
    </row>
    <row r="236" spans="2:6" x14ac:dyDescent="0.3">
      <c r="B236" s="4" t="s">
        <v>14</v>
      </c>
      <c r="C236" s="4" t="s">
        <v>106</v>
      </c>
      <c r="D236" s="4" t="s">
        <v>46</v>
      </c>
      <c r="E236" s="4" t="s">
        <v>43</v>
      </c>
      <c r="F236" s="15" t="str">
        <f>IF(F235="FE_Acier_Pays_Acier_M_3","PAYS_A_REMPLIR",IF(F235="FE_Acier_Aucun",0,IF(OR(F235="FE_Acier_Personnalisé",F235="FE_Acier_Autre"),IF(Input!G51="Aucun","FE Non renseigné",Input!G51),VLOOKUP(F235,BDD_FE!$C$3:$E$124,3,0))))</f>
        <v>PAYS_A_REMPLIR</v>
      </c>
    </row>
    <row r="237" spans="2:6" x14ac:dyDescent="0.3">
      <c r="B237" s="4" t="s">
        <v>14</v>
      </c>
      <c r="C237" s="4" t="s">
        <v>106</v>
      </c>
      <c r="D237" s="4" t="s">
        <v>45</v>
      </c>
      <c r="E237" s="4" t="s">
        <v>44</v>
      </c>
      <c r="F237" s="16" t="str">
        <f>IF(TYPE(F236*F234)=16,"NaN",F236*F234)</f>
        <v>NaN</v>
      </c>
    </row>
    <row r="238" spans="2:6" x14ac:dyDescent="0.3">
      <c r="B238" s="4" t="s">
        <v>14</v>
      </c>
      <c r="C238" s="4" t="s">
        <v>106</v>
      </c>
      <c r="D238" s="4" t="s">
        <v>45</v>
      </c>
      <c r="E238" s="4" t="s">
        <v>31</v>
      </c>
      <c r="F238" s="17" t="str">
        <f>IF(TYPE(F237/F$5)=16,"NaN",F237/F$5)</f>
        <v>NaN</v>
      </c>
    </row>
    <row r="239" spans="2:6" x14ac:dyDescent="0.3">
      <c r="F239" s="1"/>
    </row>
    <row r="240" spans="2:6" x14ac:dyDescent="0.3">
      <c r="B240" s="4" t="s">
        <v>8</v>
      </c>
      <c r="C240" s="4" t="s">
        <v>17</v>
      </c>
      <c r="D240" s="4" t="s">
        <v>40</v>
      </c>
      <c r="E240" s="4" t="s">
        <v>41</v>
      </c>
      <c r="F240" s="14" t="str">
        <f>IF(OR(Input!D52="Nb_Acier_N_1",Input!E52="Mu_Acier_N_1"),"NaN",Input!D52*Input!E52)</f>
        <v>NaN</v>
      </c>
    </row>
    <row r="241" spans="2:6" x14ac:dyDescent="0.3">
      <c r="B241" s="4" t="s">
        <v>8</v>
      </c>
      <c r="C241" s="4" t="s">
        <v>17</v>
      </c>
      <c r="D241" s="4" t="s">
        <v>42</v>
      </c>
      <c r="E241" s="4"/>
      <c r="F241" s="14" t="str">
        <f>CONCATENATE("FE_Acier_",Input!F52)</f>
        <v>FE_Acier_Pays_Acier_N_1</v>
      </c>
    </row>
    <row r="242" spans="2:6" x14ac:dyDescent="0.3">
      <c r="B242" s="4" t="s">
        <v>8</v>
      </c>
      <c r="C242" s="4" t="s">
        <v>17</v>
      </c>
      <c r="D242" s="4" t="s">
        <v>46</v>
      </c>
      <c r="E242" s="4" t="s">
        <v>43</v>
      </c>
      <c r="F242" s="15" t="str">
        <f>IF(F241="FE_Acier_Pays_Acier_N_1","PAYS_A_REMPLIR",IF(F241="FE_Acier_Aucun",0,IF(OR(F241="FE_Acier_Personnalisé",F241="FE_Acier_Autre"),IF(Input!G52="Aucun","FE Non renseigné",Input!G52),VLOOKUP(F241,BDD_FE!$C$3:$E$124,3,0))))</f>
        <v>PAYS_A_REMPLIR</v>
      </c>
    </row>
    <row r="243" spans="2:6" x14ac:dyDescent="0.3">
      <c r="B243" s="4" t="s">
        <v>8</v>
      </c>
      <c r="C243" s="4" t="s">
        <v>17</v>
      </c>
      <c r="D243" s="4" t="s">
        <v>45</v>
      </c>
      <c r="E243" s="4" t="s">
        <v>44</v>
      </c>
      <c r="F243" s="16" t="str">
        <f>IF(TYPE(F242*F240)=16,"NaN",F242*F240)</f>
        <v>NaN</v>
      </c>
    </row>
    <row r="244" spans="2:6" x14ac:dyDescent="0.3">
      <c r="B244" s="4" t="s">
        <v>8</v>
      </c>
      <c r="C244" s="4" t="s">
        <v>17</v>
      </c>
      <c r="D244" s="4" t="s">
        <v>45</v>
      </c>
      <c r="E244" s="4" t="s">
        <v>31</v>
      </c>
      <c r="F244" s="17" t="str">
        <f>IF(TYPE(F243/F$5)=16,"NaN",F243/F$5)</f>
        <v>NaN</v>
      </c>
    </row>
    <row r="245" spans="2:6" x14ac:dyDescent="0.3">
      <c r="F245" s="1"/>
    </row>
    <row r="246" spans="2:6" x14ac:dyDescent="0.3">
      <c r="B246" s="4" t="s">
        <v>13</v>
      </c>
      <c r="C246" s="4" t="s">
        <v>18</v>
      </c>
      <c r="D246" s="4" t="s">
        <v>40</v>
      </c>
      <c r="E246" s="4" t="s">
        <v>41</v>
      </c>
      <c r="F246" s="14" t="str">
        <f>IF(OR(Input!D53="Nb_Acier_N_2",Input!E53="u_Acier_N_2"),"NaN",Input!D53*Input!E53)</f>
        <v>NaN</v>
      </c>
    </row>
    <row r="247" spans="2:6" x14ac:dyDescent="0.3">
      <c r="B247" s="4" t="s">
        <v>13</v>
      </c>
      <c r="C247" s="4" t="s">
        <v>18</v>
      </c>
      <c r="D247" s="4" t="s">
        <v>42</v>
      </c>
      <c r="E247" s="4"/>
      <c r="F247" s="14" t="str">
        <f>CONCATENATE("FE_Acier_",Input!F53)</f>
        <v>FE_Acier_Pays_Acier_N_2</v>
      </c>
    </row>
    <row r="248" spans="2:6" x14ac:dyDescent="0.3">
      <c r="B248" s="4" t="s">
        <v>13</v>
      </c>
      <c r="C248" s="4" t="s">
        <v>18</v>
      </c>
      <c r="D248" s="4" t="s">
        <v>46</v>
      </c>
      <c r="E248" s="4" t="s">
        <v>43</v>
      </c>
      <c r="F248" s="15" t="str">
        <f>IF(F247="FE_Acier_Pays_Acier_N_2","PAYS_A_REMPLIR",IF(F247="FE_Acier_Aucun",0,IF(OR(F247="FE_Acier_Personnalisé",F247="FE_Acier_Autre"),IF(Input!G53="Aucun","FE Non renseigné",Input!G53),VLOOKUP(F247,BDD_FE!$C$3:$E$124,3,0))))</f>
        <v>PAYS_A_REMPLIR</v>
      </c>
    </row>
    <row r="249" spans="2:6" x14ac:dyDescent="0.3">
      <c r="B249" s="4" t="s">
        <v>13</v>
      </c>
      <c r="C249" s="4" t="s">
        <v>18</v>
      </c>
      <c r="D249" s="4" t="s">
        <v>45</v>
      </c>
      <c r="E249" s="4" t="s">
        <v>44</v>
      </c>
      <c r="F249" s="16" t="str">
        <f>IF(TYPE(F248*F246)=16,"NaN",F248*F246)</f>
        <v>NaN</v>
      </c>
    </row>
    <row r="250" spans="2:6" x14ac:dyDescent="0.3">
      <c r="B250" s="4" t="s">
        <v>13</v>
      </c>
      <c r="C250" s="4" t="s">
        <v>18</v>
      </c>
      <c r="D250" s="4" t="s">
        <v>45</v>
      </c>
      <c r="E250" s="4" t="s">
        <v>31</v>
      </c>
      <c r="F250" s="17" t="str">
        <f>IF(TYPE(F249/F$5)=16,"NaN",F249/F$5)</f>
        <v>NaN</v>
      </c>
    </row>
    <row r="251" spans="2:6" x14ac:dyDescent="0.3">
      <c r="C251" s="1"/>
      <c r="D251" s="1"/>
      <c r="E251" s="1"/>
      <c r="F251" s="1"/>
    </row>
    <row r="252" spans="2:6" x14ac:dyDescent="0.3">
      <c r="B252" s="4" t="s">
        <v>14</v>
      </c>
      <c r="C252" s="4" t="s">
        <v>19</v>
      </c>
      <c r="D252" s="4" t="s">
        <v>40</v>
      </c>
      <c r="E252" s="4" t="s">
        <v>41</v>
      </c>
      <c r="F252" s="14" t="str">
        <f>IF(OR(Input!D54="Nb_Acier_N_3",Input!E54="Mu_Acier_N_3"),"NaN",Input!D54*Input!E54)</f>
        <v>NaN</v>
      </c>
    </row>
    <row r="253" spans="2:6" x14ac:dyDescent="0.3">
      <c r="B253" s="4" t="s">
        <v>14</v>
      </c>
      <c r="C253" s="4" t="s">
        <v>19</v>
      </c>
      <c r="D253" s="4" t="s">
        <v>42</v>
      </c>
      <c r="E253" s="4"/>
      <c r="F253" s="14" t="str">
        <f>CONCATENATE("FE_Acier_",Input!F54)</f>
        <v>FE_Acier_Pays_Acier_N_3</v>
      </c>
    </row>
    <row r="254" spans="2:6" x14ac:dyDescent="0.3">
      <c r="B254" s="4" t="s">
        <v>14</v>
      </c>
      <c r="C254" s="4" t="s">
        <v>19</v>
      </c>
      <c r="D254" s="4" t="s">
        <v>46</v>
      </c>
      <c r="E254" s="4" t="s">
        <v>43</v>
      </c>
      <c r="F254" s="15" t="str">
        <f>IF(F253="FE_Acier_Pays_Acier_N_3","PAYS_A_REMPLIR",IF(F253="FE_Acier_Aucun",0,IF(OR(F253="FE_Acier_Personnalisé",F253="FE_Acier_Autre"),IF(Input!G54="Aucun","FE Non renseigné",Input!G54),VLOOKUP(F253,BDD_FE!$C$3:$E$124,3,0))))</f>
        <v>PAYS_A_REMPLIR</v>
      </c>
    </row>
    <row r="255" spans="2:6" x14ac:dyDescent="0.3">
      <c r="B255" s="4" t="s">
        <v>14</v>
      </c>
      <c r="C255" s="4" t="s">
        <v>19</v>
      </c>
      <c r="D255" s="4" t="s">
        <v>45</v>
      </c>
      <c r="E255" s="4" t="s">
        <v>44</v>
      </c>
      <c r="F255" s="16" t="str">
        <f>IF(TYPE(F254*F252)=16,"NaN",F254*F252)</f>
        <v>NaN</v>
      </c>
    </row>
    <row r="256" spans="2:6" x14ac:dyDescent="0.3">
      <c r="B256" s="4" t="s">
        <v>14</v>
      </c>
      <c r="C256" s="4" t="s">
        <v>19</v>
      </c>
      <c r="D256" s="4" t="s">
        <v>45</v>
      </c>
      <c r="E256" s="4" t="s">
        <v>31</v>
      </c>
      <c r="F256" s="17" t="str">
        <f>IF(TYPE(F255/F$5)=16,"NaN",F255/F$5)</f>
        <v>NaN</v>
      </c>
    </row>
    <row r="258" spans="2:6" x14ac:dyDescent="0.3">
      <c r="B258" s="19" t="s">
        <v>229</v>
      </c>
      <c r="C258" s="19" t="s">
        <v>53</v>
      </c>
      <c r="D258" s="19" t="s">
        <v>230</v>
      </c>
      <c r="E258" s="19" t="s">
        <v>31</v>
      </c>
      <c r="F258" s="20" t="str">
        <f>IF(COUNT(F10,F16,F22,F28,F34,F40,F46,F52,F58)=0,"NaN",SUM(F10,F16,F22,F28,F34,F40,F46,F52,F58))</f>
        <v>NaN</v>
      </c>
    </row>
    <row r="259" spans="2:6" x14ac:dyDescent="0.3">
      <c r="B259" s="19" t="s">
        <v>229</v>
      </c>
      <c r="C259" s="19" t="s">
        <v>232</v>
      </c>
      <c r="D259" s="19" t="s">
        <v>9</v>
      </c>
      <c r="E259" s="19" t="s">
        <v>31</v>
      </c>
      <c r="F259" s="20" t="str">
        <f>IF(COUNT(F64,F70,F76)=0,"NaN",SUM(F64,F70,F76))</f>
        <v>NaN</v>
      </c>
    </row>
    <row r="260" spans="2:6" x14ac:dyDescent="0.3">
      <c r="B260" s="19" t="s">
        <v>229</v>
      </c>
      <c r="C260" s="19" t="s">
        <v>232</v>
      </c>
      <c r="D260" s="19" t="s">
        <v>231</v>
      </c>
      <c r="E260" s="19" t="s">
        <v>31</v>
      </c>
      <c r="F260" s="20" t="str">
        <f>IF(COUNT(F82,F88,F94,F100,F106,F112,F118,F124,F130)=0,"NaN",SUM(F82,F88,F94,F100,F106,F112,F118,F124,F130))</f>
        <v>NaN</v>
      </c>
    </row>
    <row r="261" spans="2:6" x14ac:dyDescent="0.3">
      <c r="B261" s="19" t="s">
        <v>229</v>
      </c>
      <c r="C261" s="19" t="s">
        <v>233</v>
      </c>
      <c r="D261" s="19" t="s">
        <v>9</v>
      </c>
      <c r="E261" s="19" t="s">
        <v>31</v>
      </c>
      <c r="F261" s="20" t="str">
        <f>IF(COUNT(F208,F214,F220)=0,"NaN",SUM(F208,F214,F220))</f>
        <v>NaN</v>
      </c>
    </row>
    <row r="262" spans="2:6" x14ac:dyDescent="0.3">
      <c r="B262" s="19" t="s">
        <v>229</v>
      </c>
      <c r="C262" s="19" t="s">
        <v>103</v>
      </c>
      <c r="D262" s="19" t="s">
        <v>9</v>
      </c>
      <c r="E262" s="19" t="s">
        <v>31</v>
      </c>
      <c r="F262" s="20" t="str">
        <f>IF(COUNT(F226,F232,F238)=0,"NaN",SUM(F226,F232,F238))</f>
        <v>NaN</v>
      </c>
    </row>
    <row r="263" spans="2:6" x14ac:dyDescent="0.3">
      <c r="B263" s="19" t="s">
        <v>229</v>
      </c>
      <c r="C263" s="19" t="s">
        <v>54</v>
      </c>
      <c r="D263" s="19" t="s">
        <v>9</v>
      </c>
      <c r="E263" s="19" t="s">
        <v>31</v>
      </c>
      <c r="F263" s="20" t="str">
        <f>IF(COUNT(F244,F250,F256)=0,"NaN",SUM(F244,F250,F256))</f>
        <v>NaN</v>
      </c>
    </row>
    <row r="264" spans="2:6" x14ac:dyDescent="0.3">
      <c r="F264" s="1"/>
    </row>
    <row r="265" spans="2:6" x14ac:dyDescent="0.3">
      <c r="B265" s="21" t="s">
        <v>30</v>
      </c>
      <c r="C265" s="21" t="s">
        <v>55</v>
      </c>
      <c r="D265" s="21" t="s">
        <v>45</v>
      </c>
      <c r="E265" s="21" t="s">
        <v>31</v>
      </c>
      <c r="F265" s="22">
        <f>SUM(F258:F263)</f>
        <v>0</v>
      </c>
    </row>
    <row r="267" spans="2:6" x14ac:dyDescent="0.3">
      <c r="B267" s="4" t="s">
        <v>24</v>
      </c>
      <c r="C267" s="4" t="s">
        <v>53</v>
      </c>
      <c r="D267" s="9" t="s">
        <v>56</v>
      </c>
      <c r="E267" s="4" t="s">
        <v>41</v>
      </c>
      <c r="F267" s="14" t="str">
        <f>IF(Input!C62="Mt_A_1","NaN",Input!C62)</f>
        <v>NaN</v>
      </c>
    </row>
    <row r="268" spans="2:6" x14ac:dyDescent="0.3">
      <c r="B268" s="4" t="s">
        <v>24</v>
      </c>
      <c r="C268" s="4" t="s">
        <v>53</v>
      </c>
      <c r="D268" s="9" t="s">
        <v>57</v>
      </c>
      <c r="E268" s="4"/>
      <c r="F268" s="14" t="str">
        <f>Input!E62</f>
        <v>Port_A_1</v>
      </c>
    </row>
    <row r="269" spans="2:6" x14ac:dyDescent="0.3">
      <c r="B269" s="4" t="s">
        <v>24</v>
      </c>
      <c r="C269" s="4" t="s">
        <v>53</v>
      </c>
      <c r="D269" s="4" t="s">
        <v>58</v>
      </c>
      <c r="E269" s="4" t="s">
        <v>41</v>
      </c>
      <c r="F269" s="23" t="str">
        <f>IF(TYPE(F267/Input!G62)=16,"NaN",F267/Input!G62)</f>
        <v>NaN</v>
      </c>
    </row>
    <row r="270" spans="2:6" x14ac:dyDescent="0.3">
      <c r="B270" s="4" t="s">
        <v>24</v>
      </c>
      <c r="C270" s="4" t="s">
        <v>53</v>
      </c>
      <c r="D270" s="4" t="s">
        <v>59</v>
      </c>
      <c r="E270" s="4"/>
      <c r="F270" s="23" t="str">
        <f>IF(Input!D62="Nav_A_1","Aucun",Input!D62)</f>
        <v>Aucun</v>
      </c>
    </row>
    <row r="271" spans="2:6" x14ac:dyDescent="0.3">
      <c r="B271" s="4" t="s">
        <v>24</v>
      </c>
      <c r="C271" s="4" t="s">
        <v>53</v>
      </c>
      <c r="D271" s="4" t="s">
        <v>60</v>
      </c>
      <c r="E271" s="4" t="s">
        <v>61</v>
      </c>
      <c r="F271" s="14" t="str">
        <f>IF(TYPE(VLOOKUP(CONCATENATE(F268,"-&gt;",F$2),BDD_Transport!$C$2:$D$104,2,0))=16,"ROUTE_MARITIME_A_REMPLIR",1.852*VLOOKUP(CONCATENATE(F268,"-&gt;",F$2),BDD_Transport!$C$2:$D$104,2,0))</f>
        <v>ROUTE_MARITIME_A_REMPLIR</v>
      </c>
    </row>
    <row r="272" spans="2:6" x14ac:dyDescent="0.3">
      <c r="B272" s="4" t="s">
        <v>24</v>
      </c>
      <c r="C272" s="4" t="s">
        <v>53</v>
      </c>
      <c r="D272" s="4" t="s">
        <v>50</v>
      </c>
      <c r="E272" s="4" t="s">
        <v>62</v>
      </c>
      <c r="F272" s="14" t="str">
        <f>IF(F270="Personnalisé",IF(Input!F62="Aucun","FE Non renseigné",Input!F62),VLOOKUP(F270,BDD_FE!$C$3:$E$124,3,0))</f>
        <v>NaN</v>
      </c>
    </row>
    <row r="273" spans="2:6" x14ac:dyDescent="0.3">
      <c r="B273" s="4" t="s">
        <v>24</v>
      </c>
      <c r="C273" s="4" t="s">
        <v>53</v>
      </c>
      <c r="D273" s="4" t="s">
        <v>45</v>
      </c>
      <c r="E273" s="4" t="s">
        <v>44</v>
      </c>
      <c r="F273" s="14" t="str">
        <f>IF(TYPE(F267*F271*F272)=16,"NaN",F267*F271*F272)</f>
        <v>NaN</v>
      </c>
    </row>
    <row r="274" spans="2:6" x14ac:dyDescent="0.3">
      <c r="B274" s="4" t="s">
        <v>24</v>
      </c>
      <c r="C274" s="4" t="s">
        <v>53</v>
      </c>
      <c r="D274" s="4" t="s">
        <v>45</v>
      </c>
      <c r="E274" s="4" t="s">
        <v>31</v>
      </c>
      <c r="F274" s="17" t="str">
        <f>IF(TYPE(F273/F$5)=16,"NaN",F273/F$5)</f>
        <v>NaN</v>
      </c>
    </row>
    <row r="275" spans="2:6" x14ac:dyDescent="0.3">
      <c r="B275" s="4" t="s">
        <v>26</v>
      </c>
      <c r="C275" s="4" t="s">
        <v>53</v>
      </c>
      <c r="D275" s="9" t="s">
        <v>56</v>
      </c>
      <c r="E275" s="4" t="s">
        <v>41</v>
      </c>
      <c r="F275" s="14" t="str">
        <f>IF(Input!C63="Mt_A_2","NaN",Input!C63)</f>
        <v>NaN</v>
      </c>
    </row>
    <row r="276" spans="2:6" x14ac:dyDescent="0.3">
      <c r="B276" s="4" t="s">
        <v>26</v>
      </c>
      <c r="C276" s="4" t="s">
        <v>53</v>
      </c>
      <c r="D276" s="9" t="s">
        <v>57</v>
      </c>
      <c r="E276" s="4"/>
      <c r="F276" s="14" t="str">
        <f>Input!E63</f>
        <v>Port_A_2</v>
      </c>
    </row>
    <row r="277" spans="2:6" x14ac:dyDescent="0.3">
      <c r="B277" s="4" t="s">
        <v>26</v>
      </c>
      <c r="C277" s="4" t="s">
        <v>53</v>
      </c>
      <c r="D277" s="4" t="s">
        <v>58</v>
      </c>
      <c r="E277" s="4" t="s">
        <v>41</v>
      </c>
      <c r="F277" s="23" t="str">
        <f>IF(TYPE(F275/Input!G63)=16,"NaN",F275/Input!G63)</f>
        <v>NaN</v>
      </c>
    </row>
    <row r="278" spans="2:6" x14ac:dyDescent="0.3">
      <c r="B278" s="4" t="s">
        <v>26</v>
      </c>
      <c r="C278" s="4" t="s">
        <v>53</v>
      </c>
      <c r="D278" s="4" t="s">
        <v>59</v>
      </c>
      <c r="E278" s="4"/>
      <c r="F278" s="23" t="str">
        <f>IF(Input!D63="Nav_A_2","Aucun",Input!D63)</f>
        <v>Aucun</v>
      </c>
    </row>
    <row r="279" spans="2:6" x14ac:dyDescent="0.3">
      <c r="B279" s="4" t="s">
        <v>26</v>
      </c>
      <c r="C279" s="4" t="s">
        <v>53</v>
      </c>
      <c r="D279" s="4" t="s">
        <v>60</v>
      </c>
      <c r="E279" s="4" t="s">
        <v>61</v>
      </c>
      <c r="F279" s="14" t="str">
        <f>IF(TYPE(VLOOKUP(CONCATENATE(F276,"-&gt;",F$2),BDD_Transport!$C$2:$D$104,2,0))=16,"ROUTE_MARITIME_A_REMPLIR",1.852*VLOOKUP(CONCATENATE(F276,"-&gt;",F$2),BDD_Transport!$C$2:$D$104,2,0))</f>
        <v>ROUTE_MARITIME_A_REMPLIR</v>
      </c>
    </row>
    <row r="280" spans="2:6" x14ac:dyDescent="0.3">
      <c r="B280" s="4" t="s">
        <v>26</v>
      </c>
      <c r="C280" s="4" t="s">
        <v>53</v>
      </c>
      <c r="D280" s="4" t="s">
        <v>50</v>
      </c>
      <c r="E280" s="4" t="s">
        <v>62</v>
      </c>
      <c r="F280" s="14" t="str">
        <f>IF(F278="Personnalisé",IF(Input!F63="Aucun","FE Non renseigné",Input!F63),VLOOKUP(F278,BDD_FE!$C$3:$E$124,3,0))</f>
        <v>NaN</v>
      </c>
    </row>
    <row r="281" spans="2:6" x14ac:dyDescent="0.3">
      <c r="B281" s="4" t="s">
        <v>26</v>
      </c>
      <c r="C281" s="4" t="s">
        <v>53</v>
      </c>
      <c r="D281" s="4" t="s">
        <v>45</v>
      </c>
      <c r="E281" s="4" t="s">
        <v>44</v>
      </c>
      <c r="F281" s="14" t="str">
        <f>IF(TYPE(F275*F279*F280)=16,"NaN",F275*F279*F280)</f>
        <v>NaN</v>
      </c>
    </row>
    <row r="282" spans="2:6" x14ac:dyDescent="0.3">
      <c r="B282" s="4" t="s">
        <v>26</v>
      </c>
      <c r="C282" s="4" t="s">
        <v>53</v>
      </c>
      <c r="D282" s="4" t="s">
        <v>45</v>
      </c>
      <c r="E282" s="4" t="s">
        <v>31</v>
      </c>
      <c r="F282" s="17" t="str">
        <f>IF(TYPE(F281/F$5)=16,"NaN",F281/F$5)</f>
        <v>NaN</v>
      </c>
    </row>
    <row r="283" spans="2:6" x14ac:dyDescent="0.3">
      <c r="B283" s="4" t="s">
        <v>28</v>
      </c>
      <c r="C283" s="4" t="s">
        <v>53</v>
      </c>
      <c r="D283" s="9" t="s">
        <v>56</v>
      </c>
      <c r="E283" s="4" t="s">
        <v>41</v>
      </c>
      <c r="F283" s="14" t="str">
        <f>IF(Input!C64="Mt_A_3","NaN",Input!C64)</f>
        <v>NaN</v>
      </c>
    </row>
    <row r="284" spans="2:6" x14ac:dyDescent="0.3">
      <c r="B284" s="4" t="s">
        <v>28</v>
      </c>
      <c r="C284" s="4" t="s">
        <v>53</v>
      </c>
      <c r="D284" s="9" t="s">
        <v>57</v>
      </c>
      <c r="E284" s="4"/>
      <c r="F284" s="14" t="str">
        <f>Input!E64</f>
        <v>Port_A_3</v>
      </c>
    </row>
    <row r="285" spans="2:6" x14ac:dyDescent="0.3">
      <c r="B285" s="4" t="s">
        <v>28</v>
      </c>
      <c r="C285" s="4" t="s">
        <v>53</v>
      </c>
      <c r="D285" s="4" t="s">
        <v>58</v>
      </c>
      <c r="E285" s="4" t="s">
        <v>41</v>
      </c>
      <c r="F285" s="23" t="str">
        <f>IF(TYPE(F283/Input!G64)=16,"NaN",F283/Input!G64)</f>
        <v>NaN</v>
      </c>
    </row>
    <row r="286" spans="2:6" x14ac:dyDescent="0.3">
      <c r="B286" s="4" t="s">
        <v>28</v>
      </c>
      <c r="C286" s="4" t="s">
        <v>53</v>
      </c>
      <c r="D286" s="4" t="s">
        <v>59</v>
      </c>
      <c r="E286" s="4"/>
      <c r="F286" s="23" t="str">
        <f>IF(Input!D64="Nav_A_3","Aucun",Input!D64)</f>
        <v>Aucun</v>
      </c>
    </row>
    <row r="287" spans="2:6" x14ac:dyDescent="0.3">
      <c r="B287" s="4" t="s">
        <v>28</v>
      </c>
      <c r="C287" s="4" t="s">
        <v>53</v>
      </c>
      <c r="D287" s="4" t="s">
        <v>60</v>
      </c>
      <c r="E287" s="4" t="s">
        <v>61</v>
      </c>
      <c r="F287" s="14" t="str">
        <f>IF(TYPE(VLOOKUP(CONCATENATE(F284,"-&gt;",F$2),BDD_Transport!$C$2:$D$104,2,0))=16,"ROUTE_MARITIME_A_REMPLIR",1.852*VLOOKUP(CONCATENATE(F284,"-&gt;",F$2),BDD_Transport!$C$2:$D$104,2,0))</f>
        <v>ROUTE_MARITIME_A_REMPLIR</v>
      </c>
    </row>
    <row r="288" spans="2:6" x14ac:dyDescent="0.3">
      <c r="B288" s="4" t="s">
        <v>28</v>
      </c>
      <c r="C288" s="4" t="s">
        <v>53</v>
      </c>
      <c r="D288" s="4" t="s">
        <v>50</v>
      </c>
      <c r="E288" s="4" t="s">
        <v>62</v>
      </c>
      <c r="F288" s="14" t="str">
        <f>IF(F286="Personnalisé",IF(Input!F64="Aucun","FE Non renseigné",Input!F64),VLOOKUP(F286,BDD_FE!$C$3:$E$124,3,0))</f>
        <v>NaN</v>
      </c>
    </row>
    <row r="289" spans="2:6" x14ac:dyDescent="0.3">
      <c r="B289" s="4" t="s">
        <v>28</v>
      </c>
      <c r="C289" s="4" t="s">
        <v>53</v>
      </c>
      <c r="D289" s="4" t="s">
        <v>45</v>
      </c>
      <c r="E289" s="4" t="s">
        <v>44</v>
      </c>
      <c r="F289" s="14" t="str">
        <f>IF(TYPE(F283*F287*F288)=16,"NaN",F283*F287*F288)</f>
        <v>NaN</v>
      </c>
    </row>
    <row r="290" spans="2:6" x14ac:dyDescent="0.3">
      <c r="B290" s="4" t="s">
        <v>28</v>
      </c>
      <c r="C290" s="4" t="s">
        <v>53</v>
      </c>
      <c r="D290" s="4" t="s">
        <v>45</v>
      </c>
      <c r="E290" s="4" t="s">
        <v>31</v>
      </c>
      <c r="F290" s="17" t="str">
        <f>IF(TYPE(F289/F$5)=16,"NaN",F289/F$5)</f>
        <v>NaN</v>
      </c>
    </row>
    <row r="291" spans="2:6" x14ac:dyDescent="0.3">
      <c r="F291" s="1"/>
    </row>
    <row r="292" spans="2:6" x14ac:dyDescent="0.3">
      <c r="B292" s="4" t="s">
        <v>24</v>
      </c>
      <c r="C292" s="4" t="s">
        <v>113</v>
      </c>
      <c r="D292" s="9" t="s">
        <v>56</v>
      </c>
      <c r="E292" s="4" t="s">
        <v>41</v>
      </c>
      <c r="F292" s="14" t="str">
        <f>IF(Input!C65="Mt_Ff_1","NaN",Input!C65)</f>
        <v>NaN</v>
      </c>
    </row>
    <row r="293" spans="2:6" x14ac:dyDescent="0.3">
      <c r="B293" s="4" t="s">
        <v>24</v>
      </c>
      <c r="C293" s="4" t="s">
        <v>113</v>
      </c>
      <c r="D293" s="9" t="s">
        <v>57</v>
      </c>
      <c r="E293" s="4"/>
      <c r="F293" s="23" t="str">
        <f>Input!E65</f>
        <v>Port_Ff_1</v>
      </c>
    </row>
    <row r="294" spans="2:6" x14ac:dyDescent="0.3">
      <c r="B294" s="4" t="s">
        <v>24</v>
      </c>
      <c r="C294" s="4" t="s">
        <v>113</v>
      </c>
      <c r="D294" s="4" t="s">
        <v>58</v>
      </c>
      <c r="E294" s="4" t="s">
        <v>41</v>
      </c>
      <c r="F294" s="23" t="str">
        <f>IF(TYPE(F292/Input!G65)=16,"NaN",F292/Input!G65)</f>
        <v>NaN</v>
      </c>
    </row>
    <row r="295" spans="2:6" x14ac:dyDescent="0.3">
      <c r="B295" s="4" t="s">
        <v>24</v>
      </c>
      <c r="C295" s="4" t="s">
        <v>113</v>
      </c>
      <c r="D295" s="4" t="s">
        <v>59</v>
      </c>
      <c r="E295" s="4"/>
      <c r="F295" s="23" t="str">
        <f>IF(Input!D65="Nav_Ff_1","Aucun",Input!D65)</f>
        <v>Aucun</v>
      </c>
    </row>
    <row r="296" spans="2:6" x14ac:dyDescent="0.3">
      <c r="B296" s="4" t="s">
        <v>24</v>
      </c>
      <c r="C296" s="4" t="s">
        <v>113</v>
      </c>
      <c r="D296" s="4" t="s">
        <v>60</v>
      </c>
      <c r="E296" s="4" t="s">
        <v>61</v>
      </c>
      <c r="F296" s="14" t="str">
        <f>IF(TYPE(VLOOKUP(CONCATENATE(F293,"-&gt;",F$2),BDD_Transport!$C$2:$D$104,2,0))=16,"ROUTE_MARITIME_A_REMPLIR",1.852*VLOOKUP(CONCATENATE(F293,"-&gt;",F$2),BDD_Transport!$C$2:$D$104,2,0))</f>
        <v>ROUTE_MARITIME_A_REMPLIR</v>
      </c>
    </row>
    <row r="297" spans="2:6" x14ac:dyDescent="0.3">
      <c r="B297" s="4" t="s">
        <v>24</v>
      </c>
      <c r="C297" s="4" t="s">
        <v>113</v>
      </c>
      <c r="D297" s="4" t="s">
        <v>50</v>
      </c>
      <c r="E297" s="4" t="s">
        <v>62</v>
      </c>
      <c r="F297" s="14" t="str">
        <f>IF(F295="Personnalisé",IF(Input!F65="Aucun","FE Non renseigné",Input!F65),VLOOKUP(F295,BDD_FE!$C$3:$E$124,3,0))</f>
        <v>NaN</v>
      </c>
    </row>
    <row r="298" spans="2:6" x14ac:dyDescent="0.3">
      <c r="B298" s="4" t="s">
        <v>24</v>
      </c>
      <c r="C298" s="4" t="s">
        <v>113</v>
      </c>
      <c r="D298" s="4" t="s">
        <v>45</v>
      </c>
      <c r="E298" s="4" t="s">
        <v>44</v>
      </c>
      <c r="F298" s="14" t="str">
        <f>IF(TYPE(F292*F296*F297)=16,"NaN",F292*F296*F297)</f>
        <v>NaN</v>
      </c>
    </row>
    <row r="299" spans="2:6" x14ac:dyDescent="0.3">
      <c r="B299" s="4" t="s">
        <v>24</v>
      </c>
      <c r="C299" s="4" t="s">
        <v>113</v>
      </c>
      <c r="D299" s="4" t="s">
        <v>45</v>
      </c>
      <c r="E299" s="4" t="s">
        <v>31</v>
      </c>
      <c r="F299" s="17" t="str">
        <f>IF(TYPE(F298/F$5)=16,"NaN",F298/F$5)</f>
        <v>NaN</v>
      </c>
    </row>
    <row r="300" spans="2:6" x14ac:dyDescent="0.3">
      <c r="B300" s="4" t="s">
        <v>26</v>
      </c>
      <c r="C300" s="4" t="s">
        <v>113</v>
      </c>
      <c r="D300" s="9" t="s">
        <v>56</v>
      </c>
      <c r="E300" s="4" t="s">
        <v>41</v>
      </c>
      <c r="F300" s="14" t="str">
        <f>IF(Input!C66="Mt_Ff_2","NaN",Input!C66)</f>
        <v>NaN</v>
      </c>
    </row>
    <row r="301" spans="2:6" x14ac:dyDescent="0.3">
      <c r="B301" s="4" t="s">
        <v>26</v>
      </c>
      <c r="C301" s="4" t="s">
        <v>113</v>
      </c>
      <c r="D301" s="9" t="s">
        <v>57</v>
      </c>
      <c r="E301" s="4"/>
      <c r="F301" s="23" t="str">
        <f>Input!E66</f>
        <v>Port_Ff_2</v>
      </c>
    </row>
    <row r="302" spans="2:6" x14ac:dyDescent="0.3">
      <c r="B302" s="4" t="s">
        <v>26</v>
      </c>
      <c r="C302" s="4" t="s">
        <v>113</v>
      </c>
      <c r="D302" s="4" t="s">
        <v>58</v>
      </c>
      <c r="E302" s="4" t="s">
        <v>41</v>
      </c>
      <c r="F302" s="23" t="str">
        <f>IF(TYPE(F300/Input!G66)=16,"NaN",F300/Input!G66)</f>
        <v>NaN</v>
      </c>
    </row>
    <row r="303" spans="2:6" x14ac:dyDescent="0.3">
      <c r="B303" s="4" t="s">
        <v>26</v>
      </c>
      <c r="C303" s="4" t="s">
        <v>113</v>
      </c>
      <c r="D303" s="4" t="s">
        <v>59</v>
      </c>
      <c r="E303" s="4"/>
      <c r="F303" s="23" t="str">
        <f>IF(Input!D66="Nav_Ff_2","Aucun",Input!D66)</f>
        <v>Aucun</v>
      </c>
    </row>
    <row r="304" spans="2:6" x14ac:dyDescent="0.3">
      <c r="B304" s="4" t="s">
        <v>26</v>
      </c>
      <c r="C304" s="4" t="s">
        <v>113</v>
      </c>
      <c r="D304" s="4" t="s">
        <v>60</v>
      </c>
      <c r="E304" s="4" t="s">
        <v>61</v>
      </c>
      <c r="F304" s="14" t="str">
        <f>IF(TYPE(VLOOKUP(CONCATENATE(F301,"-&gt;",F$2),BDD_Transport!$C$2:$D$104,2,0))=16,"ROUTE_MARITIME_A_REMPLIR",1.852*VLOOKUP(CONCATENATE(F301,"-&gt;",F$2),BDD_Transport!$C$2:$D$104,2,0))</f>
        <v>ROUTE_MARITIME_A_REMPLIR</v>
      </c>
    </row>
    <row r="305" spans="2:7" x14ac:dyDescent="0.3">
      <c r="B305" s="4" t="s">
        <v>26</v>
      </c>
      <c r="C305" s="4" t="s">
        <v>113</v>
      </c>
      <c r="D305" s="4" t="s">
        <v>50</v>
      </c>
      <c r="E305" s="4" t="s">
        <v>62</v>
      </c>
      <c r="F305" s="14" t="str">
        <f>IF(F303="Nav_Ff_2","NAVIRE_A_REMPLIR",IF(F303="Personnalisé",IF(Input!F66="Aucun","FE Non renseigné",Input!F66),VLOOKUP(F303,BDD_FE!$C$3:$E$124,3,0)))</f>
        <v>NaN</v>
      </c>
    </row>
    <row r="306" spans="2:7" x14ac:dyDescent="0.3">
      <c r="B306" s="4" t="s">
        <v>26</v>
      </c>
      <c r="C306" s="4" t="s">
        <v>113</v>
      </c>
      <c r="D306" s="4" t="s">
        <v>45</v>
      </c>
      <c r="E306" s="4" t="s">
        <v>44</v>
      </c>
      <c r="F306" s="14" t="str">
        <f>IF(TYPE(F300*F304*F305)=16,"NaN",F300*F304*F305)</f>
        <v>NaN</v>
      </c>
    </row>
    <row r="307" spans="2:7" x14ac:dyDescent="0.3">
      <c r="B307" s="4" t="s">
        <v>26</v>
      </c>
      <c r="C307" s="4" t="s">
        <v>113</v>
      </c>
      <c r="D307" s="4" t="s">
        <v>45</v>
      </c>
      <c r="E307" s="4" t="s">
        <v>31</v>
      </c>
      <c r="F307" s="17" t="str">
        <f>IF(TYPE(F306/F$5)=16,"NaN",F306/F$5)</f>
        <v>NaN</v>
      </c>
      <c r="G307" s="2"/>
    </row>
    <row r="308" spans="2:7" x14ac:dyDescent="0.3">
      <c r="B308" s="4" t="s">
        <v>28</v>
      </c>
      <c r="C308" s="4" t="s">
        <v>113</v>
      </c>
      <c r="D308" s="9" t="s">
        <v>56</v>
      </c>
      <c r="E308" s="4" t="s">
        <v>41</v>
      </c>
      <c r="F308" s="14" t="str">
        <f>IF(Input!C67="Mt_Ff_3","NaN",Input!C67)</f>
        <v>NaN</v>
      </c>
    </row>
    <row r="309" spans="2:7" x14ac:dyDescent="0.3">
      <c r="B309" s="4" t="s">
        <v>28</v>
      </c>
      <c r="C309" s="4" t="s">
        <v>113</v>
      </c>
      <c r="D309" s="9" t="s">
        <v>57</v>
      </c>
      <c r="E309" s="4"/>
      <c r="F309" s="23" t="str">
        <f>Input!E67</f>
        <v>Port_Ff_3</v>
      </c>
    </row>
    <row r="310" spans="2:7" x14ac:dyDescent="0.3">
      <c r="B310" s="4" t="s">
        <v>28</v>
      </c>
      <c r="C310" s="4" t="s">
        <v>113</v>
      </c>
      <c r="D310" s="4" t="s">
        <v>58</v>
      </c>
      <c r="E310" s="4" t="s">
        <v>41</v>
      </c>
      <c r="F310" s="23" t="str">
        <f>IF(TYPE(F308/Input!G67)=16,"NaN",F308/Input!G67)</f>
        <v>NaN</v>
      </c>
      <c r="G310" s="2"/>
    </row>
    <row r="311" spans="2:7" x14ac:dyDescent="0.3">
      <c r="B311" s="4" t="s">
        <v>28</v>
      </c>
      <c r="C311" s="4" t="s">
        <v>113</v>
      </c>
      <c r="D311" s="4" t="s">
        <v>59</v>
      </c>
      <c r="E311" s="4"/>
      <c r="F311" s="23" t="str">
        <f>IF(Input!D67="Nav_Ff_3","Aucun",Input!D67)</f>
        <v>Aucun</v>
      </c>
      <c r="G311" s="2"/>
    </row>
    <row r="312" spans="2:7" x14ac:dyDescent="0.3">
      <c r="B312" s="4" t="s">
        <v>28</v>
      </c>
      <c r="C312" s="4" t="s">
        <v>113</v>
      </c>
      <c r="D312" s="4" t="s">
        <v>60</v>
      </c>
      <c r="E312" s="4" t="s">
        <v>61</v>
      </c>
      <c r="F312" s="14" t="str">
        <f>IF(TYPE(VLOOKUP(CONCATENATE(F309,"-&gt;",F$2),BDD_Transport!$C$2:$D$104,2,0))=16,"ROUTE_MARITIME_A_REMPLIR",1.852*VLOOKUP(CONCATENATE(F309,"-&gt;",F$2),BDD_Transport!$C$2:$D$104,2,0))</f>
        <v>ROUTE_MARITIME_A_REMPLIR</v>
      </c>
      <c r="G312" s="2"/>
    </row>
    <row r="313" spans="2:7" x14ac:dyDescent="0.3">
      <c r="B313" s="4" t="s">
        <v>28</v>
      </c>
      <c r="C313" s="4" t="s">
        <v>113</v>
      </c>
      <c r="D313" s="4" t="s">
        <v>50</v>
      </c>
      <c r="E313" s="4" t="s">
        <v>62</v>
      </c>
      <c r="F313" s="14" t="str">
        <f>IF(F311="Personnalisé",IF(Input!F67="Aucun","FE Non renseigné",Input!F67),VLOOKUP(F311,BDD_FE!$C$3:$E$124,3,0))</f>
        <v>NaN</v>
      </c>
      <c r="G313" s="2"/>
    </row>
    <row r="314" spans="2:7" x14ac:dyDescent="0.3">
      <c r="B314" s="4" t="s">
        <v>28</v>
      </c>
      <c r="C314" s="4" t="s">
        <v>113</v>
      </c>
      <c r="D314" s="4" t="s">
        <v>45</v>
      </c>
      <c r="E314" s="4" t="s">
        <v>44</v>
      </c>
      <c r="F314" s="14" t="str">
        <f>IF(TYPE(F308*F312*F313)=16,"NaN",F308*F312*F313)</f>
        <v>NaN</v>
      </c>
    </row>
    <row r="315" spans="2:7" x14ac:dyDescent="0.3">
      <c r="B315" s="4" t="s">
        <v>28</v>
      </c>
      <c r="C315" s="4" t="s">
        <v>113</v>
      </c>
      <c r="D315" s="4" t="s">
        <v>45</v>
      </c>
      <c r="E315" s="4" t="s">
        <v>31</v>
      </c>
      <c r="F315" s="17" t="str">
        <f>IF(TYPE(F314/F$5)=16,"NaN",F314/F$5)</f>
        <v>NaN</v>
      </c>
      <c r="G315" s="2"/>
    </row>
    <row r="316" spans="2:7" x14ac:dyDescent="0.3">
      <c r="B316" s="2"/>
      <c r="F316" s="1"/>
    </row>
    <row r="317" spans="2:7" x14ac:dyDescent="0.3">
      <c r="B317" s="4" t="s">
        <v>24</v>
      </c>
      <c r="C317" s="4" t="s">
        <v>114</v>
      </c>
      <c r="D317" s="9" t="s">
        <v>56</v>
      </c>
      <c r="E317" s="4" t="s">
        <v>41</v>
      </c>
      <c r="F317" s="14" t="str">
        <f>IF(Input!C68="Mt_Ff_1","NaN",Input!C68)</f>
        <v>NaN</v>
      </c>
    </row>
    <row r="318" spans="2:7" x14ac:dyDescent="0.3">
      <c r="B318" s="4" t="s">
        <v>24</v>
      </c>
      <c r="C318" s="4" t="s">
        <v>114</v>
      </c>
      <c r="D318" s="9" t="s">
        <v>57</v>
      </c>
      <c r="E318" s="4"/>
      <c r="F318" s="23" t="str">
        <f>Input!E68</f>
        <v>Port_Ff_1</v>
      </c>
      <c r="G318" s="2"/>
    </row>
    <row r="319" spans="2:7" x14ac:dyDescent="0.3">
      <c r="B319" s="4" t="s">
        <v>24</v>
      </c>
      <c r="C319" s="4" t="s">
        <v>114</v>
      </c>
      <c r="D319" s="4" t="s">
        <v>58</v>
      </c>
      <c r="E319" s="4" t="s">
        <v>41</v>
      </c>
      <c r="F319" s="23" t="str">
        <f>IF(TYPE(F317/Input!G68)=16,"NaN",F317/Input!G68)</f>
        <v>NaN</v>
      </c>
      <c r="G319" s="2"/>
    </row>
    <row r="320" spans="2:7" x14ac:dyDescent="0.3">
      <c r="B320" s="4" t="s">
        <v>24</v>
      </c>
      <c r="C320" s="4" t="s">
        <v>114</v>
      </c>
      <c r="D320" s="4" t="s">
        <v>59</v>
      </c>
      <c r="E320" s="4"/>
      <c r="F320" s="23" t="str">
        <f>IF(Input!D68="Nav_Ff_1","Aucun",Input!D68)</f>
        <v>Aucun</v>
      </c>
      <c r="G320" s="2"/>
    </row>
    <row r="321" spans="2:7" x14ac:dyDescent="0.3">
      <c r="B321" s="4" t="s">
        <v>24</v>
      </c>
      <c r="C321" s="4" t="s">
        <v>114</v>
      </c>
      <c r="D321" s="4" t="s">
        <v>60</v>
      </c>
      <c r="E321" s="4" t="s">
        <v>61</v>
      </c>
      <c r="F321" s="14" t="str">
        <f>IF(TYPE(VLOOKUP(CONCATENATE(F318,"-&gt;",F$2),BDD_Transport!$C$2:$D$104,2,0))=16,"ROUTE_MARITIME_A_REMPLIR",1.852*VLOOKUP(CONCATENATE(F318,"-&gt;",F$2),BDD_Transport!$C$2:$D$104,2,0))</f>
        <v>ROUTE_MARITIME_A_REMPLIR</v>
      </c>
      <c r="G321" s="2"/>
    </row>
    <row r="322" spans="2:7" x14ac:dyDescent="0.3">
      <c r="B322" s="4" t="s">
        <v>24</v>
      </c>
      <c r="C322" s="4" t="s">
        <v>114</v>
      </c>
      <c r="D322" s="4" t="s">
        <v>50</v>
      </c>
      <c r="E322" s="4" t="s">
        <v>62</v>
      </c>
      <c r="F322" s="14" t="str">
        <f>IF(F320="Personnalisé",IF(Input!F68="Aucun","FE Non renseigné",Input!F68),VLOOKUP(F320,BDD_FE!$C$3:$E$124,3,0))</f>
        <v>NaN</v>
      </c>
    </row>
    <row r="323" spans="2:7" x14ac:dyDescent="0.3">
      <c r="B323" s="4" t="s">
        <v>24</v>
      </c>
      <c r="C323" s="4" t="s">
        <v>114</v>
      </c>
      <c r="D323" s="4" t="s">
        <v>45</v>
      </c>
      <c r="E323" s="4" t="s">
        <v>44</v>
      </c>
      <c r="F323" s="14" t="str">
        <f>IF(TYPE(F317*F321*F322)=16,"NaN",F317*F321*F322)</f>
        <v>NaN</v>
      </c>
      <c r="G323" s="2"/>
    </row>
    <row r="324" spans="2:7" x14ac:dyDescent="0.3">
      <c r="B324" s="4" t="s">
        <v>24</v>
      </c>
      <c r="C324" s="4" t="s">
        <v>114</v>
      </c>
      <c r="D324" s="4" t="s">
        <v>45</v>
      </c>
      <c r="E324" s="4" t="s">
        <v>31</v>
      </c>
      <c r="F324" s="17" t="str">
        <f>IF(TYPE(F323/F$5)=16,"NaN",F323/F$5)</f>
        <v>NaN</v>
      </c>
    </row>
    <row r="325" spans="2:7" x14ac:dyDescent="0.3">
      <c r="B325" s="4" t="s">
        <v>26</v>
      </c>
      <c r="C325" s="4" t="s">
        <v>114</v>
      </c>
      <c r="D325" s="9" t="s">
        <v>56</v>
      </c>
      <c r="E325" s="4" t="s">
        <v>41</v>
      </c>
      <c r="F325" s="14" t="str">
        <f>IF(Input!C69="Mt_Ff_2","NaN",Input!C69)</f>
        <v>NaN</v>
      </c>
    </row>
    <row r="326" spans="2:7" x14ac:dyDescent="0.3">
      <c r="B326" s="4" t="s">
        <v>26</v>
      </c>
      <c r="C326" s="4" t="s">
        <v>114</v>
      </c>
      <c r="D326" s="9" t="s">
        <v>57</v>
      </c>
      <c r="E326" s="4"/>
      <c r="F326" s="23" t="str">
        <f>IF(Input!E69="Port_Ff_2","Aucun",Input!E69)</f>
        <v>Aucun</v>
      </c>
      <c r="G326" s="2"/>
    </row>
    <row r="327" spans="2:7" x14ac:dyDescent="0.3">
      <c r="B327" s="4" t="s">
        <v>26</v>
      </c>
      <c r="C327" s="4" t="s">
        <v>114</v>
      </c>
      <c r="D327" s="4" t="s">
        <v>58</v>
      </c>
      <c r="E327" s="4" t="s">
        <v>41</v>
      </c>
      <c r="F327" s="23" t="str">
        <f>IF(TYPE(F325/Input!G69)=16,"NaN",F325/Input!G69)</f>
        <v>NaN</v>
      </c>
      <c r="G327" s="2"/>
    </row>
    <row r="328" spans="2:7" x14ac:dyDescent="0.3">
      <c r="B328" s="4" t="s">
        <v>26</v>
      </c>
      <c r="C328" s="4" t="s">
        <v>114</v>
      </c>
      <c r="D328" s="4" t="s">
        <v>59</v>
      </c>
      <c r="E328" s="4"/>
      <c r="F328" s="23" t="str">
        <f>IF(Input!D69="Nav_Ff_2","Aucun",Input!D69)</f>
        <v>Aucun</v>
      </c>
      <c r="G328" s="2"/>
    </row>
    <row r="329" spans="2:7" x14ac:dyDescent="0.3">
      <c r="B329" s="4" t="s">
        <v>26</v>
      </c>
      <c r="C329" s="4" t="s">
        <v>114</v>
      </c>
      <c r="D329" s="4" t="s">
        <v>60</v>
      </c>
      <c r="E329" s="4" t="s">
        <v>61</v>
      </c>
      <c r="F329" s="14" t="str">
        <f>IF(TYPE(VLOOKUP(CONCATENATE(F326,"-&gt;",F$2),BDD_Transport!$C$2:$D$104,2,0))=16,"ROUTE_MARITIME_A_REMPLIR",1.852*VLOOKUP(CONCATENATE(F326,"-&gt;",F$2),BDD_Transport!$C$2:$D$104,2,0))</f>
        <v>ROUTE_MARITIME_A_REMPLIR</v>
      </c>
      <c r="G329" s="2"/>
    </row>
    <row r="330" spans="2:7" x14ac:dyDescent="0.3">
      <c r="B330" s="4" t="s">
        <v>26</v>
      </c>
      <c r="C330" s="4" t="s">
        <v>114</v>
      </c>
      <c r="D330" s="4" t="s">
        <v>50</v>
      </c>
      <c r="E330" s="4" t="s">
        <v>62</v>
      </c>
      <c r="F330" s="14" t="str">
        <f>IF(F328="Personnalisé",IF(Input!F69="Aucun","FE Non renseigné",Input!F69),VLOOKUP(F328,BDD_FE!$C$3:$E$124,3,0))</f>
        <v>NaN</v>
      </c>
    </row>
    <row r="331" spans="2:7" x14ac:dyDescent="0.3">
      <c r="B331" s="4" t="s">
        <v>26</v>
      </c>
      <c r="C331" s="4" t="s">
        <v>114</v>
      </c>
      <c r="D331" s="4" t="s">
        <v>45</v>
      </c>
      <c r="E331" s="4" t="s">
        <v>44</v>
      </c>
      <c r="F331" s="14" t="str">
        <f>IF(TYPE(F325*F329*F330)=16,"NaN",F325*F329*F330)</f>
        <v>NaN</v>
      </c>
    </row>
    <row r="332" spans="2:7" x14ac:dyDescent="0.3">
      <c r="B332" s="4" t="s">
        <v>26</v>
      </c>
      <c r="C332" s="4" t="s">
        <v>114</v>
      </c>
      <c r="D332" s="4" t="s">
        <v>45</v>
      </c>
      <c r="E332" s="4" t="s">
        <v>31</v>
      </c>
      <c r="F332" s="17" t="str">
        <f>IF(TYPE(F331/F$5)=16,"NaN",F331/F$5)</f>
        <v>NaN</v>
      </c>
      <c r="G332" s="2"/>
    </row>
    <row r="333" spans="2:7" x14ac:dyDescent="0.3">
      <c r="B333" s="4" t="s">
        <v>28</v>
      </c>
      <c r="C333" s="4" t="s">
        <v>114</v>
      </c>
      <c r="D333" s="9" t="s">
        <v>56</v>
      </c>
      <c r="E333" s="4" t="s">
        <v>41</v>
      </c>
      <c r="F333" s="14" t="str">
        <f>IF(Input!C70="Mt_Ff_3","NaN",Input!C70)</f>
        <v>NaN</v>
      </c>
    </row>
    <row r="334" spans="2:7" x14ac:dyDescent="0.3">
      <c r="B334" s="4" t="s">
        <v>28</v>
      </c>
      <c r="C334" s="4" t="s">
        <v>114</v>
      </c>
      <c r="D334" s="9" t="s">
        <v>57</v>
      </c>
      <c r="E334" s="4"/>
      <c r="F334" s="23" t="str">
        <f>IF(Input!E70="Port_Ff_3","Aucun",Input!E70)</f>
        <v>Aucun</v>
      </c>
    </row>
    <row r="335" spans="2:7" x14ac:dyDescent="0.3">
      <c r="B335" s="4" t="s">
        <v>28</v>
      </c>
      <c r="C335" s="4" t="s">
        <v>114</v>
      </c>
      <c r="D335" s="4" t="s">
        <v>58</v>
      </c>
      <c r="E335" s="4" t="s">
        <v>41</v>
      </c>
      <c r="F335" s="23" t="str">
        <f>IF(TYPE(F333/Input!G70)=16,"NaN",F333/Input!G70)</f>
        <v>NaN</v>
      </c>
      <c r="G335" s="2"/>
    </row>
    <row r="336" spans="2:7" x14ac:dyDescent="0.3">
      <c r="B336" s="4" t="s">
        <v>28</v>
      </c>
      <c r="C336" s="4" t="s">
        <v>114</v>
      </c>
      <c r="D336" s="4" t="s">
        <v>59</v>
      </c>
      <c r="E336" s="4"/>
      <c r="F336" s="23" t="str">
        <f>IF(Input!D70="Nav_Ff_3","Aucun",Input!D70)</f>
        <v>Aucun</v>
      </c>
      <c r="G336" s="2"/>
    </row>
    <row r="337" spans="2:7" x14ac:dyDescent="0.3">
      <c r="B337" s="4" t="s">
        <v>28</v>
      </c>
      <c r="C337" s="4" t="s">
        <v>114</v>
      </c>
      <c r="D337" s="4" t="s">
        <v>60</v>
      </c>
      <c r="E337" s="4" t="s">
        <v>61</v>
      </c>
      <c r="F337" s="14" t="str">
        <f>IF(TYPE(VLOOKUP(CONCATENATE(F334,"-&gt;",F$2),BDD_Transport!$C$2:$D$104,2,0))=16,"ROUTE_MARITIME_A_REMPLIR",1.852*VLOOKUP(CONCATENATE(F334,"-&gt;",F$2),BDD_Transport!$C$2:$D$104,2,0))</f>
        <v>ROUTE_MARITIME_A_REMPLIR</v>
      </c>
      <c r="G337" s="2"/>
    </row>
    <row r="338" spans="2:7" x14ac:dyDescent="0.3">
      <c r="B338" s="4" t="s">
        <v>28</v>
      </c>
      <c r="C338" s="4" t="s">
        <v>114</v>
      </c>
      <c r="D338" s="4" t="s">
        <v>50</v>
      </c>
      <c r="E338" s="4" t="s">
        <v>62</v>
      </c>
      <c r="F338" s="14" t="str">
        <f>IF(F336="Personnalisé",IF(Input!F70="Aucun","FE Non renseigné",Input!F70),VLOOKUP(F336,BDD_FE!$C$3:$E$124,3,0))</f>
        <v>NaN</v>
      </c>
    </row>
    <row r="339" spans="2:7" x14ac:dyDescent="0.3">
      <c r="B339" s="4" t="s">
        <v>28</v>
      </c>
      <c r="C339" s="4" t="s">
        <v>114</v>
      </c>
      <c r="D339" s="4" t="s">
        <v>45</v>
      </c>
      <c r="E339" s="4" t="s">
        <v>44</v>
      </c>
      <c r="F339" s="14" t="str">
        <f>IF(TYPE(F333*F337*F338)=16,"NaN",F333*F337*F338)</f>
        <v>NaN</v>
      </c>
    </row>
    <row r="340" spans="2:7" x14ac:dyDescent="0.3">
      <c r="B340" s="4" t="s">
        <v>28</v>
      </c>
      <c r="C340" s="4" t="s">
        <v>114</v>
      </c>
      <c r="D340" s="4" t="s">
        <v>45</v>
      </c>
      <c r="E340" s="4" t="s">
        <v>31</v>
      </c>
      <c r="F340" s="17" t="str">
        <f>IF(TYPE(F339/F$5)=16,"NaN",F339/F$5)</f>
        <v>NaN</v>
      </c>
    </row>
    <row r="341" spans="2:7" x14ac:dyDescent="0.3">
      <c r="B341" s="2"/>
      <c r="F341" s="1"/>
    </row>
    <row r="342" spans="2:7" x14ac:dyDescent="0.3">
      <c r="B342" s="4" t="s">
        <v>24</v>
      </c>
      <c r="C342" s="4" t="s">
        <v>233</v>
      </c>
      <c r="D342" s="9" t="s">
        <v>56</v>
      </c>
      <c r="E342" s="4" t="s">
        <v>41</v>
      </c>
      <c r="F342" s="14" t="str">
        <f>IF(Input!C77="Mt_T_1","NaN",Input!C77)</f>
        <v>NaN</v>
      </c>
    </row>
    <row r="343" spans="2:7" x14ac:dyDescent="0.3">
      <c r="B343" s="4" t="s">
        <v>24</v>
      </c>
      <c r="C343" s="4" t="s">
        <v>233</v>
      </c>
      <c r="D343" s="9" t="s">
        <v>57</v>
      </c>
      <c r="E343" s="4"/>
      <c r="F343" s="23" t="str">
        <f>IF(Input!E77="Port_T_1","Aucun",Input!E77)</f>
        <v>Aucun</v>
      </c>
    </row>
    <row r="344" spans="2:7" x14ac:dyDescent="0.3">
      <c r="B344" s="4" t="s">
        <v>24</v>
      </c>
      <c r="C344" s="4" t="s">
        <v>233</v>
      </c>
      <c r="D344" s="4" t="s">
        <v>58</v>
      </c>
      <c r="E344" s="4" t="s">
        <v>41</v>
      </c>
      <c r="F344" s="23" t="str">
        <f>IF(TYPE(F342/Input!G77)=16,"NaN",F342/Input!G77)</f>
        <v>NaN</v>
      </c>
    </row>
    <row r="345" spans="2:7" x14ac:dyDescent="0.3">
      <c r="B345" s="4" t="s">
        <v>24</v>
      </c>
      <c r="C345" s="4" t="s">
        <v>233</v>
      </c>
      <c r="D345" s="4" t="s">
        <v>59</v>
      </c>
      <c r="E345" s="4"/>
      <c r="F345" s="23" t="str">
        <f>IF(Input!D77="Nav_T_1","Aucun",Input!D77)</f>
        <v>Aucun</v>
      </c>
    </row>
    <row r="346" spans="2:7" x14ac:dyDescent="0.3">
      <c r="B346" s="4" t="s">
        <v>24</v>
      </c>
      <c r="C346" s="4" t="s">
        <v>233</v>
      </c>
      <c r="D346" s="4" t="s">
        <v>60</v>
      </c>
      <c r="E346" s="4" t="s">
        <v>61</v>
      </c>
      <c r="F346" s="14" t="str">
        <f>IF(TYPE(VLOOKUP(CONCATENATE(F343,"-&gt;",F$2),BDD_Transport!$C$2:$D$104,2,0))=16,"ROUTE_MARITIME_A_REMPLIR",1.852*VLOOKUP(CONCATENATE(F343,"-&gt;",F$2),BDD_Transport!$C$2:$D$104,2,0))</f>
        <v>ROUTE_MARITIME_A_REMPLIR</v>
      </c>
    </row>
    <row r="347" spans="2:7" x14ac:dyDescent="0.3">
      <c r="B347" s="4" t="s">
        <v>24</v>
      </c>
      <c r="C347" s="4" t="s">
        <v>233</v>
      </c>
      <c r="D347" s="4" t="s">
        <v>50</v>
      </c>
      <c r="E347" s="4" t="s">
        <v>62</v>
      </c>
      <c r="F347" s="14" t="str">
        <f>IF(F345="Personnalisé",IF(Input!F77="Aucun","FE Non renseigné",Input!F77),VLOOKUP(F345,BDD_FE!$C$3:$E$124,3,0))</f>
        <v>NaN</v>
      </c>
    </row>
    <row r="348" spans="2:7" x14ac:dyDescent="0.3">
      <c r="B348" s="4" t="s">
        <v>24</v>
      </c>
      <c r="C348" s="4" t="s">
        <v>233</v>
      </c>
      <c r="D348" s="4" t="s">
        <v>45</v>
      </c>
      <c r="E348" s="4" t="s">
        <v>44</v>
      </c>
      <c r="F348" s="14" t="str">
        <f>IF(TYPE(F342*F346*F347)=16,"NaN",F342*F346*F347)</f>
        <v>NaN</v>
      </c>
    </row>
    <row r="349" spans="2:7" x14ac:dyDescent="0.3">
      <c r="B349" s="4" t="s">
        <v>24</v>
      </c>
      <c r="C349" s="4" t="s">
        <v>233</v>
      </c>
      <c r="D349" s="4" t="s">
        <v>45</v>
      </c>
      <c r="E349" s="4" t="s">
        <v>31</v>
      </c>
      <c r="F349" s="17" t="str">
        <f>IF(TYPE(F348/F$5)=16,"NaN",F348/F$5)</f>
        <v>NaN</v>
      </c>
    </row>
    <row r="350" spans="2:7" x14ac:dyDescent="0.3">
      <c r="B350" s="4" t="s">
        <v>26</v>
      </c>
      <c r="C350" s="4" t="s">
        <v>233</v>
      </c>
      <c r="D350" s="9" t="s">
        <v>56</v>
      </c>
      <c r="E350" s="4" t="s">
        <v>41</v>
      </c>
      <c r="F350" s="14" t="str">
        <f>IF(Input!C78="Mt_T_2","NaN",Input!C78)</f>
        <v>NaN</v>
      </c>
    </row>
    <row r="351" spans="2:7" x14ac:dyDescent="0.3">
      <c r="B351" s="4" t="s">
        <v>26</v>
      </c>
      <c r="C351" s="4" t="s">
        <v>233</v>
      </c>
      <c r="D351" s="9" t="s">
        <v>57</v>
      </c>
      <c r="E351" s="4"/>
      <c r="F351" s="23" t="str">
        <f>IF(Input!E78="Port_T_2","Aucun",Input!E78)</f>
        <v>Aucun</v>
      </c>
    </row>
    <row r="352" spans="2:7" x14ac:dyDescent="0.3">
      <c r="B352" s="4" t="s">
        <v>26</v>
      </c>
      <c r="C352" s="4" t="s">
        <v>233</v>
      </c>
      <c r="D352" s="4" t="s">
        <v>58</v>
      </c>
      <c r="E352" s="4" t="s">
        <v>41</v>
      </c>
      <c r="F352" s="23" t="str">
        <f>IF(TYPE(F350/Input!G78)=16,"NaN",F350/Input!G78)</f>
        <v>NaN</v>
      </c>
    </row>
    <row r="353" spans="2:6" x14ac:dyDescent="0.3">
      <c r="B353" s="4" t="s">
        <v>26</v>
      </c>
      <c r="C353" s="4" t="s">
        <v>233</v>
      </c>
      <c r="D353" s="4" t="s">
        <v>59</v>
      </c>
      <c r="E353" s="4"/>
      <c r="F353" s="23" t="str">
        <f>IF(Input!D78="N_T_2","Aucun",Input!D78)</f>
        <v>Nav_T_2</v>
      </c>
    </row>
    <row r="354" spans="2:6" x14ac:dyDescent="0.3">
      <c r="B354" s="4" t="s">
        <v>26</v>
      </c>
      <c r="C354" s="4" t="s">
        <v>233</v>
      </c>
      <c r="D354" s="4" t="s">
        <v>60</v>
      </c>
      <c r="E354" s="4" t="s">
        <v>61</v>
      </c>
      <c r="F354" s="14" t="str">
        <f>IF(TYPE(VLOOKUP(CONCATENATE(F351,"-&gt;",F$2),BDD_Transport!$C$2:$D$104,2,0))=16,"ROUTE_MARITIME_A_REMPLIR",1.852*VLOOKUP(CONCATENATE(F351,"-&gt;",F$2),BDD_Transport!$C$2:$D$104,2,0))</f>
        <v>ROUTE_MARITIME_A_REMPLIR</v>
      </c>
    </row>
    <row r="355" spans="2:6" x14ac:dyDescent="0.3">
      <c r="B355" s="4" t="s">
        <v>26</v>
      </c>
      <c r="C355" s="4" t="s">
        <v>233</v>
      </c>
      <c r="D355" s="4" t="s">
        <v>50</v>
      </c>
      <c r="E355" s="4" t="s">
        <v>62</v>
      </c>
      <c r="F355" s="14" t="e">
        <f>IF(F353="Personnalisé",IF(Input!F78="Aucun","FE Non renseigné",Input!F78),VLOOKUP(F353,BDD_FE!$C$3:$E$124,3,0))</f>
        <v>#N/A</v>
      </c>
    </row>
    <row r="356" spans="2:6" x14ac:dyDescent="0.3">
      <c r="B356" s="4" t="s">
        <v>26</v>
      </c>
      <c r="C356" s="4" t="s">
        <v>233</v>
      </c>
      <c r="D356" s="4" t="s">
        <v>45</v>
      </c>
      <c r="E356" s="4" t="s">
        <v>44</v>
      </c>
      <c r="F356" s="14" t="str">
        <f>IF(TYPE(F350*F354*F355)=16,"NaN",F350*F354*F355)</f>
        <v>NaN</v>
      </c>
    </row>
    <row r="357" spans="2:6" x14ac:dyDescent="0.3">
      <c r="B357" s="4" t="s">
        <v>26</v>
      </c>
      <c r="C357" s="4" t="s">
        <v>233</v>
      </c>
      <c r="D357" s="4" t="s">
        <v>45</v>
      </c>
      <c r="E357" s="4" t="s">
        <v>31</v>
      </c>
      <c r="F357" s="17" t="str">
        <f>IF(TYPE(F356/F$5)=16,"NaN",F356/F$5)</f>
        <v>NaN</v>
      </c>
    </row>
    <row r="358" spans="2:6" x14ac:dyDescent="0.3">
      <c r="B358" s="4" t="s">
        <v>28</v>
      </c>
      <c r="C358" s="4" t="s">
        <v>233</v>
      </c>
      <c r="D358" s="9" t="s">
        <v>56</v>
      </c>
      <c r="E358" s="4" t="s">
        <v>41</v>
      </c>
      <c r="F358" s="14" t="str">
        <f>IF(Input!C79="M_T_3","NaN",Input!C79)</f>
        <v>Mt_T_3</v>
      </c>
    </row>
    <row r="359" spans="2:6" x14ac:dyDescent="0.3">
      <c r="B359" s="4" t="s">
        <v>28</v>
      </c>
      <c r="C359" s="4" t="s">
        <v>233</v>
      </c>
      <c r="D359" s="9" t="s">
        <v>57</v>
      </c>
      <c r="E359" s="4"/>
      <c r="F359" s="23" t="str">
        <f>IF(Input!E79="Port_T_3","Aucun",Input!E79)</f>
        <v>Aucun</v>
      </c>
    </row>
    <row r="360" spans="2:6" x14ac:dyDescent="0.3">
      <c r="B360" s="4" t="s">
        <v>28</v>
      </c>
      <c r="C360" s="4" t="s">
        <v>233</v>
      </c>
      <c r="D360" s="4" t="s">
        <v>58</v>
      </c>
      <c r="E360" s="4" t="s">
        <v>41</v>
      </c>
      <c r="F360" s="23" t="str">
        <f>IF(TYPE(F358/Input!G79)=16,"NaN",F358/Input!G79)</f>
        <v>NaN</v>
      </c>
    </row>
    <row r="361" spans="2:6" x14ac:dyDescent="0.3">
      <c r="B361" s="4" t="s">
        <v>28</v>
      </c>
      <c r="C361" s="4" t="s">
        <v>233</v>
      </c>
      <c r="D361" s="4" t="s">
        <v>59</v>
      </c>
      <c r="E361" s="4"/>
      <c r="F361" s="23" t="str">
        <f>IF(Input!D79="Nav_T_3","Aucun",Input!D79)</f>
        <v>Aucun</v>
      </c>
    </row>
    <row r="362" spans="2:6" x14ac:dyDescent="0.3">
      <c r="B362" s="4" t="s">
        <v>28</v>
      </c>
      <c r="C362" s="4" t="s">
        <v>233</v>
      </c>
      <c r="D362" s="4" t="s">
        <v>60</v>
      </c>
      <c r="E362" s="4" t="s">
        <v>61</v>
      </c>
      <c r="F362" s="14" t="str">
        <f>IF(TYPE(VLOOKUP(CONCATENATE(F359,"-&gt;",F$2),BDD_Transport!$C$2:$D$104,2,0))=16,"ROUTE_MARITIME_A_REMPLIR",1.852*VLOOKUP(CONCATENATE(F359,"-&gt;",F$2),BDD_Transport!$C$2:$D$104,2,0))</f>
        <v>ROUTE_MARITIME_A_REMPLIR</v>
      </c>
    </row>
    <row r="363" spans="2:6" x14ac:dyDescent="0.3">
      <c r="B363" s="4" t="s">
        <v>28</v>
      </c>
      <c r="C363" s="4" t="s">
        <v>233</v>
      </c>
      <c r="D363" s="4" t="s">
        <v>50</v>
      </c>
      <c r="E363" s="4" t="s">
        <v>62</v>
      </c>
      <c r="F363" s="14" t="str">
        <f>IF(F361="Personnalisé",IF(Input!F79="Aucun","FE Non renseigné",Input!F79),VLOOKUP(F361,BDD_FE!$C$3:$E$124,3,0))</f>
        <v>NaN</v>
      </c>
    </row>
    <row r="364" spans="2:6" x14ac:dyDescent="0.3">
      <c r="B364" s="4" t="s">
        <v>28</v>
      </c>
      <c r="C364" s="4" t="s">
        <v>233</v>
      </c>
      <c r="D364" s="4" t="s">
        <v>45</v>
      </c>
      <c r="E364" s="4" t="s">
        <v>44</v>
      </c>
      <c r="F364" s="14" t="str">
        <f>IF(TYPE(F358*F362*F363)=16,"NaN",F358*F362*F363)</f>
        <v>NaN</v>
      </c>
    </row>
    <row r="365" spans="2:6" x14ac:dyDescent="0.3">
      <c r="B365" s="4" t="s">
        <v>28</v>
      </c>
      <c r="C365" s="4" t="s">
        <v>233</v>
      </c>
      <c r="D365" s="4" t="s">
        <v>45</v>
      </c>
      <c r="E365" s="4" t="s">
        <v>31</v>
      </c>
      <c r="F365" s="17" t="str">
        <f>IF(TYPE(F364/F$5)=16,"NaN",F364/F$5)</f>
        <v>NaN</v>
      </c>
    </row>
    <row r="366" spans="2:6" x14ac:dyDescent="0.3">
      <c r="F366" s="1"/>
    </row>
    <row r="367" spans="2:6" x14ac:dyDescent="0.3">
      <c r="B367" s="4" t="s">
        <v>24</v>
      </c>
      <c r="C367" s="4" t="s">
        <v>103</v>
      </c>
      <c r="D367" s="9" t="s">
        <v>56</v>
      </c>
      <c r="E367" s="4" t="s">
        <v>41</v>
      </c>
      <c r="F367" s="14" t="str">
        <f>IF(Input!C80="Mt_M_1","NaN",Input!C80)</f>
        <v>NaN</v>
      </c>
    </row>
    <row r="368" spans="2:6" x14ac:dyDescent="0.3">
      <c r="B368" s="4" t="s">
        <v>24</v>
      </c>
      <c r="C368" s="4" t="s">
        <v>103</v>
      </c>
      <c r="D368" s="9" t="s">
        <v>57</v>
      </c>
      <c r="E368" s="4"/>
      <c r="F368" s="23" t="str">
        <f>IF(Input!E80="Port_M_1","Aucun",Input!E80)</f>
        <v>Aucun</v>
      </c>
    </row>
    <row r="369" spans="2:6" x14ac:dyDescent="0.3">
      <c r="B369" s="4" t="s">
        <v>24</v>
      </c>
      <c r="C369" s="4" t="s">
        <v>103</v>
      </c>
      <c r="D369" s="4" t="s">
        <v>58</v>
      </c>
      <c r="E369" s="4" t="s">
        <v>41</v>
      </c>
      <c r="F369" s="23" t="str">
        <f>IF(TYPE(F367/Input!G80)=16,"NaN",F367/Input!G80)</f>
        <v>NaN</v>
      </c>
    </row>
    <row r="370" spans="2:6" x14ac:dyDescent="0.3">
      <c r="B370" s="4" t="s">
        <v>24</v>
      </c>
      <c r="C370" s="4" t="s">
        <v>103</v>
      </c>
      <c r="D370" s="4" t="s">
        <v>59</v>
      </c>
      <c r="E370" s="4"/>
      <c r="F370" s="23" t="str">
        <f>IF(Input!D80="Nav_M_1","Aucun",Input!D80)</f>
        <v>Aucun</v>
      </c>
    </row>
    <row r="371" spans="2:6" x14ac:dyDescent="0.3">
      <c r="B371" s="4" t="s">
        <v>24</v>
      </c>
      <c r="C371" s="4" t="s">
        <v>103</v>
      </c>
      <c r="D371" s="4" t="s">
        <v>60</v>
      </c>
      <c r="E371" s="4" t="s">
        <v>61</v>
      </c>
      <c r="F371" s="14" t="str">
        <f>IF(TYPE(VLOOKUP(CONCATENATE(F368,"-&gt;",F$2),BDD_Transport!$C$2:$D$104,2,0))=16,"ROUTE_MARITIME_A_REMPLIR",1.852*VLOOKUP(CONCATENATE(F368,"-&gt;",F$2),BDD_Transport!$C$2:$D$104,2,0))</f>
        <v>ROUTE_MARITIME_A_REMPLIR</v>
      </c>
    </row>
    <row r="372" spans="2:6" x14ac:dyDescent="0.3">
      <c r="B372" s="4" t="s">
        <v>24</v>
      </c>
      <c r="C372" s="4" t="s">
        <v>103</v>
      </c>
      <c r="D372" s="4" t="s">
        <v>50</v>
      </c>
      <c r="E372" s="4" t="s">
        <v>62</v>
      </c>
      <c r="F372" s="14" t="str">
        <f>IF(F370="Personnalisé",IF(Input!F80="Aucun","FE Non renseigné",Input!F80),VLOOKUP(F370,BDD_FE!$C$3:$E$124,3,0))</f>
        <v>NaN</v>
      </c>
    </row>
    <row r="373" spans="2:6" x14ac:dyDescent="0.3">
      <c r="B373" s="4" t="s">
        <v>24</v>
      </c>
      <c r="C373" s="4" t="s">
        <v>103</v>
      </c>
      <c r="D373" s="4" t="s">
        <v>45</v>
      </c>
      <c r="E373" s="4" t="s">
        <v>44</v>
      </c>
      <c r="F373" s="14" t="str">
        <f>IF(TYPE(F367*F371*F372)=16,"NaN",F367*F371*F372)</f>
        <v>NaN</v>
      </c>
    </row>
    <row r="374" spans="2:6" x14ac:dyDescent="0.3">
      <c r="B374" s="4" t="s">
        <v>24</v>
      </c>
      <c r="C374" s="4" t="s">
        <v>103</v>
      </c>
      <c r="D374" s="4" t="s">
        <v>45</v>
      </c>
      <c r="E374" s="4" t="s">
        <v>31</v>
      </c>
      <c r="F374" s="17" t="str">
        <f>IF(TYPE(F373/F$5)=16,"NaN",F373/F$5)</f>
        <v>NaN</v>
      </c>
    </row>
    <row r="375" spans="2:6" x14ac:dyDescent="0.3">
      <c r="B375" s="4" t="s">
        <v>26</v>
      </c>
      <c r="C375" s="4" t="s">
        <v>103</v>
      </c>
      <c r="D375" s="9" t="s">
        <v>56</v>
      </c>
      <c r="E375" s="4" t="s">
        <v>41</v>
      </c>
      <c r="F375" s="14" t="str">
        <f>IF(Input!C81="Mt_M_2","NaN",Input!C81)</f>
        <v>NaN</v>
      </c>
    </row>
    <row r="376" spans="2:6" x14ac:dyDescent="0.3">
      <c r="B376" s="4" t="s">
        <v>26</v>
      </c>
      <c r="C376" s="4" t="s">
        <v>103</v>
      </c>
      <c r="D376" s="9" t="s">
        <v>57</v>
      </c>
      <c r="E376" s="4"/>
      <c r="F376" s="23" t="str">
        <f>IF(Input!E81="Port_M_2","Aucun",Input!E81)</f>
        <v>Aucun</v>
      </c>
    </row>
    <row r="377" spans="2:6" x14ac:dyDescent="0.3">
      <c r="B377" s="4" t="s">
        <v>26</v>
      </c>
      <c r="C377" s="4" t="s">
        <v>103</v>
      </c>
      <c r="D377" s="4" t="s">
        <v>58</v>
      </c>
      <c r="E377" s="4" t="s">
        <v>41</v>
      </c>
      <c r="F377" s="23" t="str">
        <f>IF(TYPE(F375/Input!G81)=16,"NaN",F375/Input!G81)</f>
        <v>NaN</v>
      </c>
    </row>
    <row r="378" spans="2:6" x14ac:dyDescent="0.3">
      <c r="B378" s="4" t="s">
        <v>26</v>
      </c>
      <c r="C378" s="4" t="s">
        <v>103</v>
      </c>
      <c r="D378" s="4" t="s">
        <v>59</v>
      </c>
      <c r="E378" s="4"/>
      <c r="F378" s="23" t="str">
        <f>IF(Input!D81="Nav_M_2","Aucun",Input!D81)</f>
        <v>Aucun</v>
      </c>
    </row>
    <row r="379" spans="2:6" x14ac:dyDescent="0.3">
      <c r="B379" s="4" t="s">
        <v>26</v>
      </c>
      <c r="C379" s="4" t="s">
        <v>103</v>
      </c>
      <c r="D379" s="4" t="s">
        <v>60</v>
      </c>
      <c r="E379" s="4" t="s">
        <v>61</v>
      </c>
      <c r="F379" s="14" t="str">
        <f>IF(TYPE(VLOOKUP(CONCATENATE(F376,"-&gt;",F$2),BDD_Transport!$C$2:$D$104,2,0))=16,"ROUTE_MARITIME_A_REMPLIR",1.852*VLOOKUP(CONCATENATE(F376,"-&gt;",F$2),BDD_Transport!$C$2:$D$104,2,0))</f>
        <v>ROUTE_MARITIME_A_REMPLIR</v>
      </c>
    </row>
    <row r="380" spans="2:6" x14ac:dyDescent="0.3">
      <c r="B380" s="4" t="s">
        <v>26</v>
      </c>
      <c r="C380" s="4" t="s">
        <v>103</v>
      </c>
      <c r="D380" s="4" t="s">
        <v>50</v>
      </c>
      <c r="E380" s="4" t="s">
        <v>62</v>
      </c>
      <c r="F380" s="14" t="str">
        <f>IF(F378="Personnalisé",IF(Input!F81="Aucun","FE Non renseigné",Input!F81),VLOOKUP(F378,BDD_FE!$C$3:$E$124,3,0))</f>
        <v>NaN</v>
      </c>
    </row>
    <row r="381" spans="2:6" x14ac:dyDescent="0.3">
      <c r="B381" s="4" t="s">
        <v>26</v>
      </c>
      <c r="C381" s="4" t="s">
        <v>103</v>
      </c>
      <c r="D381" s="4" t="s">
        <v>45</v>
      </c>
      <c r="E381" s="4" t="s">
        <v>44</v>
      </c>
      <c r="F381" s="14" t="str">
        <f>IF(TYPE(F375*F379*F380)=16,"NaN",F375*F379*F380)</f>
        <v>NaN</v>
      </c>
    </row>
    <row r="382" spans="2:6" x14ac:dyDescent="0.3">
      <c r="B382" s="4" t="s">
        <v>26</v>
      </c>
      <c r="C382" s="4" t="s">
        <v>103</v>
      </c>
      <c r="D382" s="4" t="s">
        <v>45</v>
      </c>
      <c r="E382" s="4" t="s">
        <v>31</v>
      </c>
      <c r="F382" s="17" t="str">
        <f>IF(TYPE(F381/F$5)=16,"NaN",F381/F$5)</f>
        <v>NaN</v>
      </c>
    </row>
    <row r="383" spans="2:6" x14ac:dyDescent="0.3">
      <c r="B383" s="4" t="s">
        <v>28</v>
      </c>
      <c r="C383" s="4" t="s">
        <v>103</v>
      </c>
      <c r="D383" s="9" t="s">
        <v>56</v>
      </c>
      <c r="E383" s="4" t="s">
        <v>41</v>
      </c>
      <c r="F383" s="14" t="str">
        <f>IF(Input!C82="Mt_M_3","NaN",Input!C82)</f>
        <v>NaN</v>
      </c>
    </row>
    <row r="384" spans="2:6" x14ac:dyDescent="0.3">
      <c r="B384" s="4" t="s">
        <v>28</v>
      </c>
      <c r="C384" s="4" t="s">
        <v>103</v>
      </c>
      <c r="D384" s="9" t="s">
        <v>57</v>
      </c>
      <c r="E384" s="4"/>
      <c r="F384" s="23" t="str">
        <f>IF(Input!E82="Port_M_3","Aucun",Input!E82)</f>
        <v>Aucun</v>
      </c>
    </row>
    <row r="385" spans="2:6" x14ac:dyDescent="0.3">
      <c r="B385" s="4" t="s">
        <v>28</v>
      </c>
      <c r="C385" s="4" t="s">
        <v>103</v>
      </c>
      <c r="D385" s="4" t="s">
        <v>58</v>
      </c>
      <c r="E385" s="4" t="s">
        <v>41</v>
      </c>
      <c r="F385" s="23" t="str">
        <f>IF(TYPE(F383/Input!G82)=16,"NaN",F383/Input!G82)</f>
        <v>NaN</v>
      </c>
    </row>
    <row r="386" spans="2:6" x14ac:dyDescent="0.3">
      <c r="B386" s="4" t="s">
        <v>28</v>
      </c>
      <c r="C386" s="4" t="s">
        <v>103</v>
      </c>
      <c r="D386" s="4" t="s">
        <v>59</v>
      </c>
      <c r="E386" s="4"/>
      <c r="F386" s="23" t="str">
        <f>IF(Input!D82="Nav_M_3","Aucun",Input!D82)</f>
        <v>Aucun</v>
      </c>
    </row>
    <row r="387" spans="2:6" x14ac:dyDescent="0.3">
      <c r="B387" s="4" t="s">
        <v>28</v>
      </c>
      <c r="C387" s="4" t="s">
        <v>103</v>
      </c>
      <c r="D387" s="4" t="s">
        <v>60</v>
      </c>
      <c r="E387" s="4" t="s">
        <v>61</v>
      </c>
      <c r="F387" s="14" t="str">
        <f>IF(TYPE(VLOOKUP(CONCATENATE(F384,"-&gt;",F$2),BDD_Transport!$C$2:$D$104,2,0))=16,"ROUTE_MARITIME_A_REMPLIR",1.852*VLOOKUP(CONCATENATE(F384,"-&gt;",F$2),BDD_Transport!$C$2:$D$104,2,0))</f>
        <v>ROUTE_MARITIME_A_REMPLIR</v>
      </c>
    </row>
    <row r="388" spans="2:6" x14ac:dyDescent="0.3">
      <c r="B388" s="4" t="s">
        <v>28</v>
      </c>
      <c r="C388" s="4" t="s">
        <v>103</v>
      </c>
      <c r="D388" s="4" t="s">
        <v>50</v>
      </c>
      <c r="E388" s="4" t="s">
        <v>62</v>
      </c>
      <c r="F388" s="14" t="str">
        <f>IF(F386="Personnalisé",IF(Input!F82="Aucun","FE Non renseigné",Input!F82),VLOOKUP(F386,BDD_FE!$C$3:$E$124,3,0))</f>
        <v>NaN</v>
      </c>
    </row>
    <row r="389" spans="2:6" x14ac:dyDescent="0.3">
      <c r="B389" s="4" t="s">
        <v>28</v>
      </c>
      <c r="C389" s="4" t="s">
        <v>103</v>
      </c>
      <c r="D389" s="4" t="s">
        <v>45</v>
      </c>
      <c r="E389" s="4" t="s">
        <v>44</v>
      </c>
      <c r="F389" s="14" t="str">
        <f>IF(TYPE(F383*F387*F388)=16,"NaN",F383*F387*F388)</f>
        <v>NaN</v>
      </c>
    </row>
    <row r="390" spans="2:6" x14ac:dyDescent="0.3">
      <c r="B390" s="4" t="s">
        <v>28</v>
      </c>
      <c r="C390" s="4" t="s">
        <v>103</v>
      </c>
      <c r="D390" s="4" t="s">
        <v>45</v>
      </c>
      <c r="E390" s="4" t="s">
        <v>31</v>
      </c>
      <c r="F390" s="17" t="str">
        <f>IF(TYPE(F389/F$5)=16,"NaN",F389/F$5)</f>
        <v>NaN</v>
      </c>
    </row>
    <row r="391" spans="2:6" x14ac:dyDescent="0.3">
      <c r="B391" s="2"/>
      <c r="F391" s="24"/>
    </row>
    <row r="392" spans="2:6" x14ac:dyDescent="0.3">
      <c r="B392" s="4" t="s">
        <v>24</v>
      </c>
      <c r="C392" s="4" t="s">
        <v>54</v>
      </c>
      <c r="D392" s="9" t="s">
        <v>56</v>
      </c>
      <c r="E392" s="4" t="s">
        <v>41</v>
      </c>
      <c r="F392" s="14" t="str">
        <f>IF(Input!C83="Mt_N_1","NaN",Input!C83)</f>
        <v>NaN</v>
      </c>
    </row>
    <row r="393" spans="2:6" x14ac:dyDescent="0.3">
      <c r="B393" s="4" t="s">
        <v>24</v>
      </c>
      <c r="C393" s="4" t="s">
        <v>54</v>
      </c>
      <c r="D393" s="9" t="s">
        <v>57</v>
      </c>
      <c r="E393" s="4"/>
      <c r="F393" s="23" t="str">
        <f>IF(Input!E83="Port_N_1","Aucun",Input!E83)</f>
        <v>Aucun</v>
      </c>
    </row>
    <row r="394" spans="2:6" x14ac:dyDescent="0.3">
      <c r="B394" s="4" t="s">
        <v>24</v>
      </c>
      <c r="C394" s="4" t="s">
        <v>54</v>
      </c>
      <c r="D394" s="4" t="s">
        <v>58</v>
      </c>
      <c r="E394" s="4" t="s">
        <v>41</v>
      </c>
      <c r="F394" s="23" t="str">
        <f>IF(TYPE(F392/Input!G83)=16,"NaN",F392/Input!G83)</f>
        <v>NaN</v>
      </c>
    </row>
    <row r="395" spans="2:6" x14ac:dyDescent="0.3">
      <c r="B395" s="4" t="s">
        <v>24</v>
      </c>
      <c r="C395" s="4" t="s">
        <v>54</v>
      </c>
      <c r="D395" s="4" t="s">
        <v>59</v>
      </c>
      <c r="E395" s="4"/>
      <c r="F395" s="23" t="str">
        <f>IF(Input!D83="Nav_N_1","Aucun",Input!D83)</f>
        <v>Aucun</v>
      </c>
    </row>
    <row r="396" spans="2:6" x14ac:dyDescent="0.3">
      <c r="B396" s="4" t="s">
        <v>24</v>
      </c>
      <c r="C396" s="4" t="s">
        <v>54</v>
      </c>
      <c r="D396" s="4" t="s">
        <v>60</v>
      </c>
      <c r="E396" s="4" t="s">
        <v>61</v>
      </c>
      <c r="F396" s="14" t="str">
        <f>IF(TYPE(VLOOKUP(CONCATENATE(F393,"-&gt;",F$2),BDD_Transport!$C$2:$D$104,2,0))=16,"ROUTE_MARITIME_A_REMPLIR",1.852*VLOOKUP(CONCATENATE(F393,"-&gt;",F$2),BDD_Transport!$C$2:$D$104,2,0))</f>
        <v>ROUTE_MARITIME_A_REMPLIR</v>
      </c>
    </row>
    <row r="397" spans="2:6" x14ac:dyDescent="0.3">
      <c r="B397" s="4" t="s">
        <v>24</v>
      </c>
      <c r="C397" s="4" t="s">
        <v>54</v>
      </c>
      <c r="D397" s="4" t="s">
        <v>50</v>
      </c>
      <c r="E397" s="4" t="s">
        <v>62</v>
      </c>
      <c r="F397" s="14" t="str">
        <f>IF(F395="Personnalisé",IF(Input!F83="Aucun","FE Non renseigné",Input!F83),VLOOKUP(F395,BDD_FE!$C$3:$E$124,3,0))</f>
        <v>NaN</v>
      </c>
    </row>
    <row r="398" spans="2:6" x14ac:dyDescent="0.3">
      <c r="B398" s="4" t="s">
        <v>24</v>
      </c>
      <c r="C398" s="4" t="s">
        <v>54</v>
      </c>
      <c r="D398" s="4" t="s">
        <v>45</v>
      </c>
      <c r="E398" s="4" t="s">
        <v>44</v>
      </c>
      <c r="F398" s="14" t="str">
        <f>IF(TYPE(F392*F396*F397)=16,"NaN",F392*F396*F397)</f>
        <v>NaN</v>
      </c>
    </row>
    <row r="399" spans="2:6" x14ac:dyDescent="0.3">
      <c r="B399" s="4" t="s">
        <v>24</v>
      </c>
      <c r="C399" s="4" t="s">
        <v>54</v>
      </c>
      <c r="D399" s="4" t="s">
        <v>45</v>
      </c>
      <c r="E399" s="4" t="s">
        <v>31</v>
      </c>
      <c r="F399" s="17" t="str">
        <f>IF(TYPE(F398/F$5)=16,"NaN",F398/F$5)</f>
        <v>NaN</v>
      </c>
    </row>
    <row r="400" spans="2:6" x14ac:dyDescent="0.3">
      <c r="B400" s="4" t="s">
        <v>26</v>
      </c>
      <c r="C400" s="4" t="s">
        <v>54</v>
      </c>
      <c r="D400" s="9" t="s">
        <v>56</v>
      </c>
      <c r="E400" s="4" t="s">
        <v>41</v>
      </c>
      <c r="F400" s="14" t="str">
        <f>IF(Input!C84="Mt_N_2","NaN",Input!C84)</f>
        <v>NaN</v>
      </c>
    </row>
    <row r="401" spans="2:6" x14ac:dyDescent="0.3">
      <c r="B401" s="4" t="s">
        <v>26</v>
      </c>
      <c r="C401" s="4" t="s">
        <v>54</v>
      </c>
      <c r="D401" s="9" t="s">
        <v>57</v>
      </c>
      <c r="E401" s="4"/>
      <c r="F401" s="23" t="str">
        <f>IF(Input!E84="Port_N_2","Aucun",Input!E84)</f>
        <v>Aucun</v>
      </c>
    </row>
    <row r="402" spans="2:6" x14ac:dyDescent="0.3">
      <c r="B402" s="4" t="s">
        <v>26</v>
      </c>
      <c r="C402" s="4" t="s">
        <v>54</v>
      </c>
      <c r="D402" s="4" t="s">
        <v>58</v>
      </c>
      <c r="E402" s="4" t="s">
        <v>41</v>
      </c>
      <c r="F402" s="23" t="str">
        <f>IF(TYPE(F400/Input!G84)=16,"NaN",F400/Input!G84)</f>
        <v>NaN</v>
      </c>
    </row>
    <row r="403" spans="2:6" x14ac:dyDescent="0.3">
      <c r="B403" s="4" t="s">
        <v>26</v>
      </c>
      <c r="C403" s="4" t="s">
        <v>54</v>
      </c>
      <c r="D403" s="4" t="s">
        <v>59</v>
      </c>
      <c r="E403" s="4"/>
      <c r="F403" s="23" t="str">
        <f>IF(Input!D84="Nav_N_2","Aucun",Input!D84)</f>
        <v>Aucun</v>
      </c>
    </row>
    <row r="404" spans="2:6" x14ac:dyDescent="0.3">
      <c r="B404" s="4" t="s">
        <v>26</v>
      </c>
      <c r="C404" s="4" t="s">
        <v>54</v>
      </c>
      <c r="D404" s="4" t="s">
        <v>60</v>
      </c>
      <c r="E404" s="4" t="s">
        <v>61</v>
      </c>
      <c r="F404" s="14" t="str">
        <f>IF(TYPE(VLOOKUP(CONCATENATE(F401,"-&gt;",F$2),BDD_Transport!$C$2:$D$104,2,0))=16,"ROUTE_MARITIME_A_REMPLIR",1.852*VLOOKUP(CONCATENATE(F401,"-&gt;",F$2),BDD_Transport!$C$2:$D$104,2,0))</f>
        <v>ROUTE_MARITIME_A_REMPLIR</v>
      </c>
    </row>
    <row r="405" spans="2:6" x14ac:dyDescent="0.3">
      <c r="B405" s="4" t="s">
        <v>26</v>
      </c>
      <c r="C405" s="4" t="s">
        <v>54</v>
      </c>
      <c r="D405" s="4" t="s">
        <v>50</v>
      </c>
      <c r="E405" s="4" t="s">
        <v>62</v>
      </c>
      <c r="F405" s="14" t="str">
        <f>IF(F403="Personnalisé",IF(Input!F84="Aucun","FE Non renseigné",Input!F84),VLOOKUP(F403,BDD_FE!$C$3:$E$124,3,0))</f>
        <v>NaN</v>
      </c>
    </row>
    <row r="406" spans="2:6" x14ac:dyDescent="0.3">
      <c r="B406" s="4" t="s">
        <v>26</v>
      </c>
      <c r="C406" s="4" t="s">
        <v>54</v>
      </c>
      <c r="D406" s="4" t="s">
        <v>45</v>
      </c>
      <c r="E406" s="4" t="s">
        <v>44</v>
      </c>
      <c r="F406" s="14" t="str">
        <f>IF(TYPE(F400*F404*F405)=16,"NaN",F400*F404*F405)</f>
        <v>NaN</v>
      </c>
    </row>
    <row r="407" spans="2:6" x14ac:dyDescent="0.3">
      <c r="B407" s="4" t="s">
        <v>26</v>
      </c>
      <c r="C407" s="4" t="s">
        <v>54</v>
      </c>
      <c r="D407" s="4" t="s">
        <v>45</v>
      </c>
      <c r="E407" s="4" t="s">
        <v>31</v>
      </c>
      <c r="F407" s="17" t="str">
        <f>IF(TYPE(F406/F$5)=16,"NaN",F406/F$5)</f>
        <v>NaN</v>
      </c>
    </row>
    <row r="408" spans="2:6" x14ac:dyDescent="0.3">
      <c r="B408" s="4" t="s">
        <v>28</v>
      </c>
      <c r="C408" s="4" t="s">
        <v>54</v>
      </c>
      <c r="D408" s="9" t="s">
        <v>56</v>
      </c>
      <c r="E408" s="4" t="s">
        <v>41</v>
      </c>
      <c r="F408" s="14" t="str">
        <f>IF(Input!C85="Mt_N_3","NaN",Input!C85)</f>
        <v>NaN</v>
      </c>
    </row>
    <row r="409" spans="2:6" x14ac:dyDescent="0.3">
      <c r="B409" s="4" t="s">
        <v>28</v>
      </c>
      <c r="C409" s="4" t="s">
        <v>54</v>
      </c>
      <c r="D409" s="9" t="s">
        <v>57</v>
      </c>
      <c r="E409" s="4"/>
      <c r="F409" s="23" t="str">
        <f>IF(Input!E85="Port_N_3","Aucun",Input!E85)</f>
        <v>Aucun</v>
      </c>
    </row>
    <row r="410" spans="2:6" x14ac:dyDescent="0.3">
      <c r="B410" s="4" t="s">
        <v>28</v>
      </c>
      <c r="C410" s="4" t="s">
        <v>54</v>
      </c>
      <c r="D410" s="4" t="s">
        <v>58</v>
      </c>
      <c r="E410" s="4" t="s">
        <v>41</v>
      </c>
      <c r="F410" s="23" t="str">
        <f>IF(TYPE(F408/Input!G85)=16,"NaN",F408/Input!G85)</f>
        <v>NaN</v>
      </c>
    </row>
    <row r="411" spans="2:6" x14ac:dyDescent="0.3">
      <c r="B411" s="4" t="s">
        <v>28</v>
      </c>
      <c r="C411" s="4" t="s">
        <v>54</v>
      </c>
      <c r="D411" s="4" t="s">
        <v>59</v>
      </c>
      <c r="E411" s="4"/>
      <c r="F411" s="23" t="str">
        <f>IF(Input!D85="Nav_N_3","Aucun",Input!D85)</f>
        <v>Aucun</v>
      </c>
    </row>
    <row r="412" spans="2:6" x14ac:dyDescent="0.3">
      <c r="B412" s="4" t="s">
        <v>28</v>
      </c>
      <c r="C412" s="4" t="s">
        <v>54</v>
      </c>
      <c r="D412" s="4" t="s">
        <v>60</v>
      </c>
      <c r="E412" s="4" t="s">
        <v>61</v>
      </c>
      <c r="F412" s="14" t="str">
        <f>IF(TYPE(VLOOKUP(CONCATENATE(F409,"-&gt;",F$2),BDD_Transport!$C$2:$D$104,2,0))=16,"ROUTE_MARITIME_A_REMPLIR",1.852*VLOOKUP(CONCATENATE(F409,"-&gt;",F$2),BDD_Transport!$C$2:$D$104,2,0))</f>
        <v>ROUTE_MARITIME_A_REMPLIR</v>
      </c>
    </row>
    <row r="413" spans="2:6" x14ac:dyDescent="0.3">
      <c r="B413" s="4" t="s">
        <v>28</v>
      </c>
      <c r="C413" s="4" t="s">
        <v>54</v>
      </c>
      <c r="D413" s="4" t="s">
        <v>50</v>
      </c>
      <c r="E413" s="4" t="s">
        <v>62</v>
      </c>
      <c r="F413" s="14" t="str">
        <f>IF(F411="Personnalisé",IF(Input!F85="Aucun","FE Non renseigné",Input!F85),VLOOKUP(F411,BDD_FE!$C$3:$E$124,3,0))</f>
        <v>NaN</v>
      </c>
    </row>
    <row r="414" spans="2:6" x14ac:dyDescent="0.3">
      <c r="B414" s="4" t="s">
        <v>28</v>
      </c>
      <c r="C414" s="4" t="s">
        <v>54</v>
      </c>
      <c r="D414" s="4" t="s">
        <v>45</v>
      </c>
      <c r="E414" s="4" t="s">
        <v>44</v>
      </c>
      <c r="F414" s="14" t="str">
        <f>IF(TYPE(F408*F412*F413)=16,"NaN",F408*F412*F413)</f>
        <v>NaN</v>
      </c>
    </row>
    <row r="415" spans="2:6" x14ac:dyDescent="0.3">
      <c r="B415" s="4" t="s">
        <v>28</v>
      </c>
      <c r="C415" s="4" t="s">
        <v>54</v>
      </c>
      <c r="D415" s="4" t="s">
        <v>45</v>
      </c>
      <c r="E415" s="4" t="s">
        <v>31</v>
      </c>
      <c r="F415" s="17" t="str">
        <f>IF(TYPE(F414/F$5)=16,"NaN",F414/F$5)</f>
        <v>NaN</v>
      </c>
    </row>
    <row r="416" spans="2:6" s="27" customFormat="1" x14ac:dyDescent="0.3">
      <c r="B416" s="1"/>
      <c r="C416" s="2"/>
      <c r="D416" s="2"/>
      <c r="E416" s="2"/>
      <c r="F416" s="13"/>
    </row>
    <row r="417" spans="1:6" x14ac:dyDescent="0.3">
      <c r="B417" s="4" t="s">
        <v>24</v>
      </c>
      <c r="C417" s="4" t="s">
        <v>64</v>
      </c>
      <c r="D417" s="9" t="s">
        <v>56</v>
      </c>
      <c r="E417" s="4" t="s">
        <v>41</v>
      </c>
      <c r="F417" s="14" t="str">
        <f>IF(Input!C86="Mt_P_1","NaN",Input!C86)</f>
        <v>NaN</v>
      </c>
    </row>
    <row r="418" spans="1:6" x14ac:dyDescent="0.3">
      <c r="B418" s="4" t="s">
        <v>24</v>
      </c>
      <c r="C418" s="4" t="s">
        <v>64</v>
      </c>
      <c r="D418" s="9" t="s">
        <v>57</v>
      </c>
      <c r="E418" s="4"/>
      <c r="F418" s="23" t="str">
        <f>IF(Input!E86="Port_P_1","Aucun",Input!E86)</f>
        <v>Aucun</v>
      </c>
    </row>
    <row r="419" spans="1:6" x14ac:dyDescent="0.3">
      <c r="B419" s="4" t="s">
        <v>24</v>
      </c>
      <c r="C419" s="4" t="s">
        <v>64</v>
      </c>
      <c r="D419" s="4" t="s">
        <v>58</v>
      </c>
      <c r="E419" s="4" t="s">
        <v>41</v>
      </c>
      <c r="F419" s="23" t="str">
        <f>IF(TYPE(F417/Input!G86)=16,"NaN",F417/Input!G86)</f>
        <v>NaN</v>
      </c>
    </row>
    <row r="420" spans="1:6" s="29" customFormat="1" x14ac:dyDescent="0.3">
      <c r="A420" s="27"/>
      <c r="B420" s="4" t="s">
        <v>24</v>
      </c>
      <c r="C420" s="4" t="s">
        <v>64</v>
      </c>
      <c r="D420" s="4" t="s">
        <v>59</v>
      </c>
      <c r="E420" s="4"/>
      <c r="F420" s="23" t="str">
        <f>IF(Input!D86="Nav_P_1","Aucun",Input!D86)</f>
        <v>Aucun</v>
      </c>
    </row>
    <row r="421" spans="1:6" x14ac:dyDescent="0.3">
      <c r="B421" s="4" t="s">
        <v>24</v>
      </c>
      <c r="C421" s="4" t="s">
        <v>64</v>
      </c>
      <c r="D421" s="4" t="s">
        <v>60</v>
      </c>
      <c r="E421" s="4" t="s">
        <v>61</v>
      </c>
      <c r="F421" s="14" t="str">
        <f>IF(TYPE(VLOOKUP(CONCATENATE(F418,"-&gt;",F$2),BDD_Transport!$C$2:$D$104,2,0))=16,"ROUTE_MARITIME_A_REMPLIR",1.852*VLOOKUP(CONCATENATE(F418,"-&gt;",F$2),BDD_Transport!$C$2:$D$104,2,0))</f>
        <v>ROUTE_MARITIME_A_REMPLIR</v>
      </c>
    </row>
    <row r="422" spans="1:6" x14ac:dyDescent="0.3">
      <c r="B422" s="4" t="s">
        <v>24</v>
      </c>
      <c r="C422" s="4" t="s">
        <v>64</v>
      </c>
      <c r="D422" s="4" t="s">
        <v>50</v>
      </c>
      <c r="E422" s="4" t="s">
        <v>62</v>
      </c>
      <c r="F422" s="14" t="str">
        <f>IF(F420="Personnalisé",IF(Input!F86="Aucun","FE Non renseigné",Input!F86),VLOOKUP(F420,BDD_FE!$C$3:$E$124,3,0))</f>
        <v>NaN</v>
      </c>
    </row>
    <row r="423" spans="1:6" x14ac:dyDescent="0.3">
      <c r="B423" s="4" t="s">
        <v>24</v>
      </c>
      <c r="C423" s="4" t="s">
        <v>64</v>
      </c>
      <c r="D423" s="4" t="s">
        <v>45</v>
      </c>
      <c r="E423" s="4" t="s">
        <v>44</v>
      </c>
      <c r="F423" s="14" t="str">
        <f>IF(TYPE(F417*F421*F422)=16,"NaN",F417*F421*F422)</f>
        <v>NaN</v>
      </c>
    </row>
    <row r="424" spans="1:6" x14ac:dyDescent="0.3">
      <c r="B424" s="4" t="s">
        <v>24</v>
      </c>
      <c r="C424" s="4" t="s">
        <v>64</v>
      </c>
      <c r="D424" s="4" t="s">
        <v>45</v>
      </c>
      <c r="E424" s="4" t="s">
        <v>31</v>
      </c>
      <c r="F424" s="17" t="str">
        <f>IF(TYPE(F423/F$5)=16,"NaN",F423/F$5)</f>
        <v>NaN</v>
      </c>
    </row>
    <row r="425" spans="1:6" x14ac:dyDescent="0.3">
      <c r="B425" s="4" t="s">
        <v>26</v>
      </c>
      <c r="C425" s="4" t="s">
        <v>64</v>
      </c>
      <c r="D425" s="9" t="s">
        <v>56</v>
      </c>
      <c r="E425" s="4" t="s">
        <v>41</v>
      </c>
      <c r="F425" s="14" t="str">
        <f>IF(Input!C87="Mt_P_2","NaN",Input!C87)</f>
        <v>NaN</v>
      </c>
    </row>
    <row r="426" spans="1:6" x14ac:dyDescent="0.3">
      <c r="B426" s="4" t="s">
        <v>26</v>
      </c>
      <c r="C426" s="4" t="s">
        <v>64</v>
      </c>
      <c r="D426" s="9" t="s">
        <v>57</v>
      </c>
      <c r="E426" s="4"/>
      <c r="F426" s="23" t="str">
        <f>IF(Input!E87="Port_P_2","Aucun",Input!E87)</f>
        <v>Aucun</v>
      </c>
    </row>
    <row r="427" spans="1:6" x14ac:dyDescent="0.3">
      <c r="B427" s="4" t="s">
        <v>26</v>
      </c>
      <c r="C427" s="4" t="s">
        <v>64</v>
      </c>
      <c r="D427" s="4" t="s">
        <v>58</v>
      </c>
      <c r="E427" s="4" t="s">
        <v>41</v>
      </c>
      <c r="F427" s="23" t="str">
        <f>IF(TYPE(F425/Input!G87)=16,"NaN",F425/Input!G87)</f>
        <v>NaN</v>
      </c>
    </row>
    <row r="428" spans="1:6" x14ac:dyDescent="0.3">
      <c r="B428" s="4" t="s">
        <v>26</v>
      </c>
      <c r="C428" s="4" t="s">
        <v>64</v>
      </c>
      <c r="D428" s="4" t="s">
        <v>59</v>
      </c>
      <c r="E428" s="4"/>
      <c r="F428" s="23" t="str">
        <f>IF(Input!D87="Nav_P_2","Aucun",Input!D87)</f>
        <v>Aucun</v>
      </c>
    </row>
    <row r="429" spans="1:6" x14ac:dyDescent="0.3">
      <c r="B429" s="4" t="s">
        <v>26</v>
      </c>
      <c r="C429" s="4" t="s">
        <v>64</v>
      </c>
      <c r="D429" s="4" t="s">
        <v>60</v>
      </c>
      <c r="E429" s="4" t="s">
        <v>61</v>
      </c>
      <c r="F429" s="14" t="str">
        <f>IF(TYPE(VLOOKUP(CONCATENATE(F426,"-&gt;",F$2),BDD_Transport!$C$2:$D$104,2,0))=16,"ROUTE_MARITIME_A_REMPLIR",1.852*VLOOKUP(CONCATENATE(F426,"-&gt;",F$2),BDD_Transport!$C$2:$D$104,2,0))</f>
        <v>ROUTE_MARITIME_A_REMPLIR</v>
      </c>
    </row>
    <row r="430" spans="1:6" x14ac:dyDescent="0.3">
      <c r="B430" s="4" t="s">
        <v>26</v>
      </c>
      <c r="C430" s="4" t="s">
        <v>64</v>
      </c>
      <c r="D430" s="4" t="s">
        <v>50</v>
      </c>
      <c r="E430" s="4" t="s">
        <v>62</v>
      </c>
      <c r="F430" s="14" t="str">
        <f>IF(F428="Personnalisé",IF(Input!F87="Aucun","FE Non renseigné",Input!F87),VLOOKUP(F428,BDD_FE!$C$3:$E$124,3,0))</f>
        <v>NaN</v>
      </c>
    </row>
    <row r="431" spans="1:6" x14ac:dyDescent="0.3">
      <c r="B431" s="4" t="s">
        <v>26</v>
      </c>
      <c r="C431" s="4" t="s">
        <v>64</v>
      </c>
      <c r="D431" s="4" t="s">
        <v>45</v>
      </c>
      <c r="E431" s="4" t="s">
        <v>44</v>
      </c>
      <c r="F431" s="14" t="str">
        <f>IF(TYPE(F425*F429*F430)=16,"NaN",F425*F429*F430)</f>
        <v>NaN</v>
      </c>
    </row>
    <row r="432" spans="1:6" x14ac:dyDescent="0.3">
      <c r="B432" s="4" t="s">
        <v>26</v>
      </c>
      <c r="C432" s="4" t="s">
        <v>64</v>
      </c>
      <c r="D432" s="4" t="s">
        <v>45</v>
      </c>
      <c r="E432" s="4" t="s">
        <v>31</v>
      </c>
      <c r="F432" s="17" t="str">
        <f>IF(TYPE(F431/F$5)=16,"NaN",F431/F$5)</f>
        <v>NaN</v>
      </c>
    </row>
    <row r="433" spans="2:6" x14ac:dyDescent="0.3">
      <c r="B433" s="4" t="s">
        <v>28</v>
      </c>
      <c r="C433" s="4" t="s">
        <v>64</v>
      </c>
      <c r="D433" s="9" t="s">
        <v>56</v>
      </c>
      <c r="E433" s="4" t="s">
        <v>41</v>
      </c>
      <c r="F433" s="14" t="str">
        <f>IF(Input!C88="Mt_P_3","NaN",Input!C88)</f>
        <v>NaN</v>
      </c>
    </row>
    <row r="434" spans="2:6" x14ac:dyDescent="0.3">
      <c r="B434" s="4" t="s">
        <v>28</v>
      </c>
      <c r="C434" s="4" t="s">
        <v>64</v>
      </c>
      <c r="D434" s="9" t="s">
        <v>57</v>
      </c>
      <c r="E434" s="4"/>
      <c r="F434" s="23" t="str">
        <f>IF(Input!E88="Port_P_3","Aucun",Input!E88)</f>
        <v>Aucun</v>
      </c>
    </row>
    <row r="435" spans="2:6" x14ac:dyDescent="0.3">
      <c r="B435" s="4" t="s">
        <v>28</v>
      </c>
      <c r="C435" s="4" t="s">
        <v>64</v>
      </c>
      <c r="D435" s="4" t="s">
        <v>58</v>
      </c>
      <c r="E435" s="4" t="s">
        <v>41</v>
      </c>
      <c r="F435" s="23" t="str">
        <f>IF(TYPE(F433/Input!G88)=16,"NaN",F433/Input!G88)</f>
        <v>NaN</v>
      </c>
    </row>
    <row r="436" spans="2:6" x14ac:dyDescent="0.3">
      <c r="B436" s="4" t="s">
        <v>28</v>
      </c>
      <c r="C436" s="4" t="s">
        <v>64</v>
      </c>
      <c r="D436" s="4" t="s">
        <v>59</v>
      </c>
      <c r="E436" s="4"/>
      <c r="F436" s="23" t="str">
        <f>IF(Input!D88="Nav_P_3","Aucun",Input!D88)</f>
        <v>Aucun</v>
      </c>
    </row>
    <row r="437" spans="2:6" x14ac:dyDescent="0.3">
      <c r="B437" s="4" t="s">
        <v>28</v>
      </c>
      <c r="C437" s="4" t="s">
        <v>64</v>
      </c>
      <c r="D437" s="4" t="s">
        <v>60</v>
      </c>
      <c r="E437" s="4" t="s">
        <v>61</v>
      </c>
      <c r="F437" s="14" t="str">
        <f>IF(TYPE(VLOOKUP(CONCATENATE(F434,"-&gt;",F$2),BDD_Transport!$C$2:$D$104,2,0))=16,"ROUTE_MARITIME_A_REMPLIR",1.852*VLOOKUP(CONCATENATE(F434,"-&gt;",F$2),BDD_Transport!$C$2:$D$104,2,0))</f>
        <v>ROUTE_MARITIME_A_REMPLIR</v>
      </c>
    </row>
    <row r="438" spans="2:6" x14ac:dyDescent="0.3">
      <c r="B438" s="4" t="s">
        <v>28</v>
      </c>
      <c r="C438" s="4" t="s">
        <v>64</v>
      </c>
      <c r="D438" s="4" t="s">
        <v>50</v>
      </c>
      <c r="E438" s="4" t="s">
        <v>62</v>
      </c>
      <c r="F438" s="14" t="str">
        <f>VLOOKUP(F436,BDD_FE!$C$3:$E$998,3,0)</f>
        <v>NaN</v>
      </c>
    </row>
    <row r="439" spans="2:6" x14ac:dyDescent="0.3">
      <c r="B439" s="4" t="s">
        <v>28</v>
      </c>
      <c r="C439" s="4" t="s">
        <v>64</v>
      </c>
      <c r="D439" s="4" t="s">
        <v>45</v>
      </c>
      <c r="E439" s="4" t="s">
        <v>44</v>
      </c>
      <c r="F439" s="14" t="str">
        <f>IF(TYPE(F433*F437*F438)=16,"NaN",F433*F437*F438)</f>
        <v>NaN</v>
      </c>
    </row>
    <row r="440" spans="2:6" x14ac:dyDescent="0.3">
      <c r="B440" s="4" t="s">
        <v>28</v>
      </c>
      <c r="C440" s="4" t="s">
        <v>64</v>
      </c>
      <c r="D440" s="4" t="s">
        <v>45</v>
      </c>
      <c r="E440" s="4" t="s">
        <v>31</v>
      </c>
      <c r="F440" s="17" t="str">
        <f>IF(TYPE(F439/F$5)=16,"NaN",F439/F$5)</f>
        <v>NaN</v>
      </c>
    </row>
    <row r="442" spans="2:6" x14ac:dyDescent="0.3">
      <c r="B442" s="19" t="s">
        <v>32</v>
      </c>
      <c r="C442" s="19" t="s">
        <v>53</v>
      </c>
      <c r="D442" s="19" t="s">
        <v>53</v>
      </c>
      <c r="E442" s="19" t="s">
        <v>31</v>
      </c>
      <c r="F442" s="20" t="str">
        <f>F274</f>
        <v>NaN</v>
      </c>
    </row>
    <row r="443" spans="2:6" x14ac:dyDescent="0.3">
      <c r="B443" s="19" t="s">
        <v>32</v>
      </c>
      <c r="C443" s="19" t="s">
        <v>113</v>
      </c>
      <c r="D443" s="19" t="s">
        <v>9</v>
      </c>
      <c r="E443" s="19" t="s">
        <v>31</v>
      </c>
      <c r="F443" s="20" t="str">
        <f>IF(COUNT(F299,F307,F315)=0,"NaN",SUM(F299,F307,F315))</f>
        <v>NaN</v>
      </c>
    </row>
    <row r="444" spans="2:6" x14ac:dyDescent="0.3">
      <c r="B444" s="19" t="s">
        <v>32</v>
      </c>
      <c r="C444" s="19" t="s">
        <v>114</v>
      </c>
      <c r="D444" s="19" t="s">
        <v>231</v>
      </c>
      <c r="E444" s="19" t="s">
        <v>31</v>
      </c>
      <c r="F444" s="20" t="str">
        <f>IF(COUNT(F324,F332,F340)=0,"NaN",SUM(F324,F332,F340))</f>
        <v>NaN</v>
      </c>
    </row>
    <row r="445" spans="2:6" x14ac:dyDescent="0.3">
      <c r="B445" s="19" t="s">
        <v>32</v>
      </c>
      <c r="C445" s="19" t="s">
        <v>233</v>
      </c>
      <c r="D445" s="19" t="s">
        <v>63</v>
      </c>
      <c r="E445" s="19" t="s">
        <v>31</v>
      </c>
      <c r="F445" s="20" t="str">
        <f>IF(COUNT(F349,F357,F365)=0,"NaN",SUM(F349,F357,F365))</f>
        <v>NaN</v>
      </c>
    </row>
    <row r="446" spans="2:6" x14ac:dyDescent="0.3">
      <c r="B446" s="19" t="s">
        <v>32</v>
      </c>
      <c r="C446" s="19" t="s">
        <v>103</v>
      </c>
      <c r="D446" s="19" t="s">
        <v>103</v>
      </c>
      <c r="E446" s="19" t="s">
        <v>31</v>
      </c>
      <c r="F446" s="20" t="str">
        <f>IF(COUNT(F374,F382,F390)=0,"NaN",SUM(F374,F382,F390))</f>
        <v>NaN</v>
      </c>
    </row>
    <row r="447" spans="2:6" x14ac:dyDescent="0.3">
      <c r="B447" s="19" t="s">
        <v>32</v>
      </c>
      <c r="C447" s="19" t="s">
        <v>125</v>
      </c>
      <c r="D447" s="19" t="s">
        <v>54</v>
      </c>
      <c r="E447" s="19" t="s">
        <v>31</v>
      </c>
      <c r="F447" s="20" t="str">
        <f>IF(COUNT(F399,F407,F415)=0,"NaN",SUM(F399,F407,F415))</f>
        <v>NaN</v>
      </c>
    </row>
    <row r="448" spans="2:6" x14ac:dyDescent="0.3">
      <c r="B448" s="19" t="s">
        <v>32</v>
      </c>
      <c r="C448" s="19" t="s">
        <v>64</v>
      </c>
      <c r="D448" s="19" t="s">
        <v>64</v>
      </c>
      <c r="E448" s="19" t="s">
        <v>31</v>
      </c>
      <c r="F448" s="20" t="str">
        <f>IF(COUNT(F424,F432,F440)=0,"NaN",SUM(F424,F432,F440))</f>
        <v>NaN</v>
      </c>
    </row>
    <row r="450" spans="2:6" x14ac:dyDescent="0.3">
      <c r="B450" s="25" t="s">
        <v>32</v>
      </c>
      <c r="C450" s="25" t="s">
        <v>55</v>
      </c>
      <c r="D450" s="25" t="s">
        <v>45</v>
      </c>
      <c r="E450" s="25" t="s">
        <v>31</v>
      </c>
      <c r="F450" s="26">
        <f>SUM(F442:F448)</f>
        <v>0</v>
      </c>
    </row>
    <row r="452" spans="2:6" x14ac:dyDescent="0.3">
      <c r="B452" s="27"/>
      <c r="C452" s="28"/>
      <c r="D452" s="33" t="s">
        <v>30</v>
      </c>
      <c r="E452" s="12" t="s">
        <v>31</v>
      </c>
      <c r="F452" s="12">
        <f>F265</f>
        <v>0</v>
      </c>
    </row>
    <row r="453" spans="2:6" x14ac:dyDescent="0.3">
      <c r="D453" s="34" t="s">
        <v>32</v>
      </c>
      <c r="E453" s="32" t="s">
        <v>31</v>
      </c>
      <c r="F453" s="12">
        <f>F450</f>
        <v>0</v>
      </c>
    </row>
    <row r="454" spans="2:6" ht="28.8" x14ac:dyDescent="0.3">
      <c r="D454" s="34" t="s">
        <v>33</v>
      </c>
      <c r="E454" s="32" t="s">
        <v>31</v>
      </c>
      <c r="F454" s="12">
        <f>IF(TYPE(F452+F453)=16,"NaN",SUM(F452,F453))</f>
        <v>0</v>
      </c>
    </row>
    <row r="456" spans="2:6" x14ac:dyDescent="0.3">
      <c r="B456" s="29"/>
      <c r="C456" s="30"/>
      <c r="D456" s="28"/>
      <c r="E456" s="28"/>
      <c r="F456" s="29"/>
    </row>
  </sheetData>
  <mergeCells count="1">
    <mergeCell ref="A1:G1"/>
  </mergeCells>
  <phoneticPr fontId="5" type="noConversion"/>
  <conditionalFormatting sqref="F8">
    <cfRule type="cellIs" dxfId="124" priority="237" operator="equal">
      <formula>"FE Non renseigné"</formula>
    </cfRule>
  </conditionalFormatting>
  <conditionalFormatting sqref="F13">
    <cfRule type="cellIs" dxfId="123" priority="236" operator="equal">
      <formula>"FE non rensigné"</formula>
    </cfRule>
  </conditionalFormatting>
  <conditionalFormatting sqref="F13:F14">
    <cfRule type="cellIs" dxfId="122" priority="188" operator="equal">
      <formula>"FE Non renseigné"</formula>
    </cfRule>
  </conditionalFormatting>
  <conditionalFormatting sqref="F19">
    <cfRule type="cellIs" dxfId="121" priority="190" operator="equal">
      <formula>"FE non rensigné"</formula>
    </cfRule>
  </conditionalFormatting>
  <conditionalFormatting sqref="F19:F20">
    <cfRule type="cellIs" dxfId="120" priority="187" operator="equal">
      <formula>"FE Non renseigné"</formula>
    </cfRule>
  </conditionalFormatting>
  <conditionalFormatting sqref="F26">
    <cfRule type="cellIs" dxfId="119" priority="38" operator="equal">
      <formula>"FE Non renseigné"</formula>
    </cfRule>
  </conditionalFormatting>
  <conditionalFormatting sqref="F31">
    <cfRule type="cellIs" dxfId="118" priority="37" operator="equal">
      <formula>"FE non rensigné"</formula>
    </cfRule>
  </conditionalFormatting>
  <conditionalFormatting sqref="F31:F32">
    <cfRule type="cellIs" dxfId="117" priority="35" operator="equal">
      <formula>"FE Non renseigné"</formula>
    </cfRule>
  </conditionalFormatting>
  <conditionalFormatting sqref="F37">
    <cfRule type="cellIs" dxfId="116" priority="36" operator="equal">
      <formula>"FE non rensigné"</formula>
    </cfRule>
  </conditionalFormatting>
  <conditionalFormatting sqref="F37:F38">
    <cfRule type="cellIs" dxfId="115" priority="34" operator="equal">
      <formula>"FE Non renseigné"</formula>
    </cfRule>
  </conditionalFormatting>
  <conditionalFormatting sqref="F44">
    <cfRule type="cellIs" dxfId="114" priority="33" operator="equal">
      <formula>"FE Non renseigné"</formula>
    </cfRule>
  </conditionalFormatting>
  <conditionalFormatting sqref="F49">
    <cfRule type="cellIs" dxfId="113" priority="32" operator="equal">
      <formula>"FE non rensigné"</formula>
    </cfRule>
  </conditionalFormatting>
  <conditionalFormatting sqref="F49:F50">
    <cfRule type="cellIs" dxfId="112" priority="30" operator="equal">
      <formula>"FE Non renseigné"</formula>
    </cfRule>
  </conditionalFormatting>
  <conditionalFormatting sqref="F55">
    <cfRule type="cellIs" dxfId="111" priority="31" operator="equal">
      <formula>"FE non rensigné"</formula>
    </cfRule>
  </conditionalFormatting>
  <conditionalFormatting sqref="F55:F56">
    <cfRule type="cellIs" dxfId="110" priority="29" operator="equal">
      <formula>"FE Non renseigné"</formula>
    </cfRule>
  </conditionalFormatting>
  <conditionalFormatting sqref="F61">
    <cfRule type="cellIs" dxfId="109" priority="198" operator="equal">
      <formula>"FE non rensigné"</formula>
    </cfRule>
  </conditionalFormatting>
  <conditionalFormatting sqref="F61:F62">
    <cfRule type="cellIs" dxfId="108" priority="183" operator="equal">
      <formula>"FE Non renseigné"</formula>
    </cfRule>
  </conditionalFormatting>
  <conditionalFormatting sqref="F67">
    <cfRule type="cellIs" dxfId="107" priority="196" operator="equal">
      <formula>"FE non rensigné"</formula>
    </cfRule>
  </conditionalFormatting>
  <conditionalFormatting sqref="F67:F68">
    <cfRule type="cellIs" dxfId="106" priority="182" operator="equal">
      <formula>"FE Non renseigné"</formula>
    </cfRule>
  </conditionalFormatting>
  <conditionalFormatting sqref="F73">
    <cfRule type="cellIs" dxfId="105" priority="194" operator="equal">
      <formula>"FE non rensigné"</formula>
    </cfRule>
  </conditionalFormatting>
  <conditionalFormatting sqref="F73:F74">
    <cfRule type="cellIs" dxfId="104" priority="181" operator="equal">
      <formula>"FE Non renseigné"</formula>
    </cfRule>
  </conditionalFormatting>
  <conditionalFormatting sqref="F79">
    <cfRule type="cellIs" dxfId="103" priority="228" operator="equal">
      <formula>"FE non rensigné"</formula>
    </cfRule>
  </conditionalFormatting>
  <conditionalFormatting sqref="F79:F80">
    <cfRule type="cellIs" dxfId="102" priority="180" operator="equal">
      <formula>"FE Non renseigné"</formula>
    </cfRule>
  </conditionalFormatting>
  <conditionalFormatting sqref="F85">
    <cfRule type="cellIs" dxfId="101" priority="226" operator="equal">
      <formula>"FE non rensigné"</formula>
    </cfRule>
  </conditionalFormatting>
  <conditionalFormatting sqref="F85:F86">
    <cfRule type="cellIs" dxfId="100" priority="179" operator="equal">
      <formula>"FE Non renseigné"</formula>
    </cfRule>
  </conditionalFormatting>
  <conditionalFormatting sqref="F91">
    <cfRule type="cellIs" dxfId="99" priority="224" operator="equal">
      <formula>"FE non rensigné"</formula>
    </cfRule>
  </conditionalFormatting>
  <conditionalFormatting sqref="F91:F92">
    <cfRule type="cellIs" dxfId="98" priority="83" operator="equal">
      <formula>"FE Non renseigné"</formula>
    </cfRule>
  </conditionalFormatting>
  <conditionalFormatting sqref="F97">
    <cfRule type="cellIs" dxfId="97" priority="104" operator="equal">
      <formula>"FE non rensigné"</formula>
    </cfRule>
  </conditionalFormatting>
  <conditionalFormatting sqref="F97:F98">
    <cfRule type="cellIs" dxfId="96" priority="103" operator="equal">
      <formula>"FE Non renseigné"</formula>
    </cfRule>
  </conditionalFormatting>
  <conditionalFormatting sqref="F103">
    <cfRule type="cellIs" dxfId="95" priority="44" operator="equal">
      <formula>"FE non rensigné"</formula>
    </cfRule>
  </conditionalFormatting>
  <conditionalFormatting sqref="F103:F104">
    <cfRule type="cellIs" dxfId="94" priority="43" operator="equal">
      <formula>"FE Non renseigné"</formula>
    </cfRule>
  </conditionalFormatting>
  <conditionalFormatting sqref="F109">
    <cfRule type="cellIs" dxfId="93" priority="42" operator="equal">
      <formula>"FE non rensigné"</formula>
    </cfRule>
  </conditionalFormatting>
  <conditionalFormatting sqref="F109:F110">
    <cfRule type="cellIs" dxfId="92" priority="41" operator="equal">
      <formula>"FE Non renseigné"</formula>
    </cfRule>
  </conditionalFormatting>
  <conditionalFormatting sqref="F115">
    <cfRule type="cellIs" dxfId="91" priority="100" operator="equal">
      <formula>"FE non rensigné"</formula>
    </cfRule>
  </conditionalFormatting>
  <conditionalFormatting sqref="F115:F116">
    <cfRule type="cellIs" dxfId="90" priority="82" operator="equal">
      <formula>"FE Non renseigné"</formula>
    </cfRule>
  </conditionalFormatting>
  <conditionalFormatting sqref="F121">
    <cfRule type="cellIs" dxfId="89" priority="98" operator="equal">
      <formula>"FE non rensigné"</formula>
    </cfRule>
  </conditionalFormatting>
  <conditionalFormatting sqref="F121:F122">
    <cfRule type="cellIs" dxfId="88" priority="81" operator="equal">
      <formula>"FE Non renseigné"</formula>
    </cfRule>
  </conditionalFormatting>
  <conditionalFormatting sqref="F127">
    <cfRule type="cellIs" dxfId="87" priority="192" operator="equal">
      <formula>"FE non rensigné"</formula>
    </cfRule>
  </conditionalFormatting>
  <conditionalFormatting sqref="F127:F128">
    <cfRule type="cellIs" dxfId="86" priority="80" operator="equal">
      <formula>"FE Non renseigné"</formula>
    </cfRule>
  </conditionalFormatting>
  <conditionalFormatting sqref="F133">
    <cfRule type="cellIs" dxfId="85" priority="24" operator="equal">
      <formula>"FE non rensigné"</formula>
    </cfRule>
  </conditionalFormatting>
  <conditionalFormatting sqref="F133:F134">
    <cfRule type="cellIs" dxfId="84" priority="21" operator="equal">
      <formula>"FE Non renseigné"</formula>
    </cfRule>
  </conditionalFormatting>
  <conditionalFormatting sqref="F139">
    <cfRule type="cellIs" dxfId="83" priority="23" operator="equal">
      <formula>"FE non rensigné"</formula>
    </cfRule>
  </conditionalFormatting>
  <conditionalFormatting sqref="F139:F140">
    <cfRule type="cellIs" dxfId="82" priority="20" operator="equal">
      <formula>"FE Non renseigné"</formula>
    </cfRule>
  </conditionalFormatting>
  <conditionalFormatting sqref="F145">
    <cfRule type="cellIs" dxfId="81" priority="22" operator="equal">
      <formula>"FE non rensigné"</formula>
    </cfRule>
  </conditionalFormatting>
  <conditionalFormatting sqref="F145:F146">
    <cfRule type="cellIs" dxfId="80" priority="19" operator="equal">
      <formula>"FE Non renseigné"</formula>
    </cfRule>
  </conditionalFormatting>
  <conditionalFormatting sqref="F151">
    <cfRule type="cellIs" dxfId="79" priority="18" operator="equal">
      <formula>"FE non rensigné"</formula>
    </cfRule>
  </conditionalFormatting>
  <conditionalFormatting sqref="F151:F152">
    <cfRule type="cellIs" dxfId="78" priority="15" operator="equal">
      <formula>"FE Non renseigné"</formula>
    </cfRule>
  </conditionalFormatting>
  <conditionalFormatting sqref="F157">
    <cfRule type="cellIs" dxfId="77" priority="17" operator="equal">
      <formula>"FE non rensigné"</formula>
    </cfRule>
  </conditionalFormatting>
  <conditionalFormatting sqref="F157:F158">
    <cfRule type="cellIs" dxfId="76" priority="14" operator="equal">
      <formula>"FE Non renseigné"</formula>
    </cfRule>
  </conditionalFormatting>
  <conditionalFormatting sqref="F163">
    <cfRule type="cellIs" dxfId="75" priority="16" operator="equal">
      <formula>"FE non rensigné"</formula>
    </cfRule>
  </conditionalFormatting>
  <conditionalFormatting sqref="F163:F164">
    <cfRule type="cellIs" dxfId="74" priority="13" operator="equal">
      <formula>"FE Non renseigné"</formula>
    </cfRule>
  </conditionalFormatting>
  <conditionalFormatting sqref="F169">
    <cfRule type="cellIs" dxfId="73" priority="12" operator="equal">
      <formula>"FE non rensigné"</formula>
    </cfRule>
  </conditionalFormatting>
  <conditionalFormatting sqref="F169:F170">
    <cfRule type="cellIs" dxfId="72" priority="5" operator="equal">
      <formula>"FE Non renseigné"</formula>
    </cfRule>
  </conditionalFormatting>
  <conditionalFormatting sqref="F175">
    <cfRule type="cellIs" dxfId="71" priority="4" operator="equal">
      <formula>"FE non rensigné"</formula>
    </cfRule>
  </conditionalFormatting>
  <conditionalFormatting sqref="F175:F176">
    <cfRule type="cellIs" dxfId="70" priority="3" operator="equal">
      <formula>"FE Non renseigné"</formula>
    </cfRule>
  </conditionalFormatting>
  <conditionalFormatting sqref="F181">
    <cfRule type="cellIs" dxfId="69" priority="2" operator="equal">
      <formula>"FE non rensigné"</formula>
    </cfRule>
  </conditionalFormatting>
  <conditionalFormatting sqref="F181:F182">
    <cfRule type="cellIs" dxfId="68" priority="1" operator="equal">
      <formula>"FE Non renseigné"</formula>
    </cfRule>
  </conditionalFormatting>
  <conditionalFormatting sqref="F187">
    <cfRule type="cellIs" dxfId="67" priority="11" operator="equal">
      <formula>"FE non rensigné"</formula>
    </cfRule>
  </conditionalFormatting>
  <conditionalFormatting sqref="F187:F188">
    <cfRule type="cellIs" dxfId="66" priority="8" operator="equal">
      <formula>"FE Non renseigné"</formula>
    </cfRule>
  </conditionalFormatting>
  <conditionalFormatting sqref="F193">
    <cfRule type="cellIs" dxfId="65" priority="10" operator="equal">
      <formula>"FE non rensigné"</formula>
    </cfRule>
  </conditionalFormatting>
  <conditionalFormatting sqref="F193:F194">
    <cfRule type="cellIs" dxfId="64" priority="7" operator="equal">
      <formula>"FE Non renseigné"</formula>
    </cfRule>
  </conditionalFormatting>
  <conditionalFormatting sqref="F199">
    <cfRule type="cellIs" dxfId="63" priority="9" operator="equal">
      <formula>"FE non rensigné"</formula>
    </cfRule>
  </conditionalFormatting>
  <conditionalFormatting sqref="F199:F200">
    <cfRule type="cellIs" dxfId="62" priority="6" operator="equal">
      <formula>"FE Non renseigné"</formula>
    </cfRule>
  </conditionalFormatting>
  <conditionalFormatting sqref="F205">
    <cfRule type="cellIs" dxfId="61" priority="216" operator="equal">
      <formula>"FE non rensigné"</formula>
    </cfRule>
  </conditionalFormatting>
  <conditionalFormatting sqref="F205:F206">
    <cfRule type="cellIs" dxfId="60" priority="79" operator="equal">
      <formula>"FE Non renseigné"</formula>
    </cfRule>
  </conditionalFormatting>
  <conditionalFormatting sqref="F211">
    <cfRule type="cellIs" dxfId="59" priority="214" operator="equal">
      <formula>"FE non rensigné"</formula>
    </cfRule>
  </conditionalFormatting>
  <conditionalFormatting sqref="F211:F212">
    <cfRule type="cellIs" dxfId="58" priority="78" operator="equal">
      <formula>"FE Non renseigné"</formula>
    </cfRule>
  </conditionalFormatting>
  <conditionalFormatting sqref="F217">
    <cfRule type="cellIs" dxfId="57" priority="212" operator="equal">
      <formula>"FE non rensigné"</formula>
    </cfRule>
  </conditionalFormatting>
  <conditionalFormatting sqref="F217:F218">
    <cfRule type="cellIs" dxfId="56" priority="77" operator="equal">
      <formula>"FE Non renseigné"</formula>
    </cfRule>
  </conditionalFormatting>
  <conditionalFormatting sqref="F223">
    <cfRule type="cellIs" dxfId="55" priority="210" operator="equal">
      <formula>"FE non rensigné"</formula>
    </cfRule>
  </conditionalFormatting>
  <conditionalFormatting sqref="F223:F224">
    <cfRule type="cellIs" dxfId="54" priority="76" operator="equal">
      <formula>"FE Non renseigné"</formula>
    </cfRule>
  </conditionalFormatting>
  <conditionalFormatting sqref="F229">
    <cfRule type="cellIs" dxfId="53" priority="208" operator="equal">
      <formula>"FE non rensigné"</formula>
    </cfRule>
  </conditionalFormatting>
  <conditionalFormatting sqref="F229:F230">
    <cfRule type="cellIs" dxfId="52" priority="75" operator="equal">
      <formula>"FE Non renseigné"</formula>
    </cfRule>
  </conditionalFormatting>
  <conditionalFormatting sqref="F235">
    <cfRule type="cellIs" dxfId="51" priority="206" operator="equal">
      <formula>"FE non rensigné"</formula>
    </cfRule>
  </conditionalFormatting>
  <conditionalFormatting sqref="F235:F236">
    <cfRule type="cellIs" dxfId="50" priority="74" operator="equal">
      <formula>"FE Non renseigné"</formula>
    </cfRule>
  </conditionalFormatting>
  <conditionalFormatting sqref="F241">
    <cfRule type="cellIs" dxfId="49" priority="204" operator="equal">
      <formula>"FE non rensigné"</formula>
    </cfRule>
  </conditionalFormatting>
  <conditionalFormatting sqref="F241:F242">
    <cfRule type="cellIs" dxfId="48" priority="70" operator="equal">
      <formula>"FE Non renseigné"</formula>
    </cfRule>
  </conditionalFormatting>
  <conditionalFormatting sqref="F247">
    <cfRule type="cellIs" dxfId="47" priority="202" operator="equal">
      <formula>"FE non rensigné"</formula>
    </cfRule>
  </conditionalFormatting>
  <conditionalFormatting sqref="F247:F248">
    <cfRule type="cellIs" dxfId="46" priority="68" operator="equal">
      <formula>"FE Non renseigné"</formula>
    </cfRule>
  </conditionalFormatting>
  <conditionalFormatting sqref="F253">
    <cfRule type="cellIs" dxfId="45" priority="200" operator="equal">
      <formula>"FE non rensigné"</formula>
    </cfRule>
  </conditionalFormatting>
  <conditionalFormatting sqref="F253:F254">
    <cfRule type="cellIs" dxfId="44" priority="67" operator="equal">
      <formula>"FE Non renseigné"</formula>
    </cfRule>
  </conditionalFormatting>
  <conditionalFormatting sqref="F272">
    <cfRule type="cellIs" dxfId="43" priority="164" operator="equal">
      <formula>"FE non rensigné"</formula>
    </cfRule>
    <cfRule type="cellIs" dxfId="42" priority="163" operator="equal">
      <formula>"FE Non renseigné"</formula>
    </cfRule>
  </conditionalFormatting>
  <conditionalFormatting sqref="F280">
    <cfRule type="cellIs" dxfId="41" priority="28" operator="equal">
      <formula>"FE non rensigné"</formula>
    </cfRule>
    <cfRule type="cellIs" dxfId="40" priority="27" operator="equal">
      <formula>"FE Non renseigné"</formula>
    </cfRule>
  </conditionalFormatting>
  <conditionalFormatting sqref="F288">
    <cfRule type="cellIs" dxfId="39" priority="26" operator="equal">
      <formula>"FE non rensigné"</formula>
    </cfRule>
    <cfRule type="cellIs" dxfId="38" priority="25" operator="equal">
      <formula>"FE Non renseigné"</formula>
    </cfRule>
  </conditionalFormatting>
  <conditionalFormatting sqref="F297">
    <cfRule type="cellIs" dxfId="37" priority="153" operator="equal">
      <formula>"FE Non renseigné"</formula>
    </cfRule>
    <cfRule type="cellIs" dxfId="36" priority="154" operator="equal">
      <formula>"FE non rensigné"</formula>
    </cfRule>
  </conditionalFormatting>
  <conditionalFormatting sqref="F305">
    <cfRule type="cellIs" dxfId="35" priority="151" operator="equal">
      <formula>"FE Non renseigné"</formula>
    </cfRule>
    <cfRule type="cellIs" dxfId="34" priority="152" operator="equal">
      <formula>"FE non rensigné"</formula>
    </cfRule>
  </conditionalFormatting>
  <conditionalFormatting sqref="F313">
    <cfRule type="cellIs" dxfId="33" priority="149" operator="equal">
      <formula>"FE Non renseigné"</formula>
    </cfRule>
    <cfRule type="cellIs" dxfId="32" priority="150" operator="equal">
      <formula>"FE non rensigné"</formula>
    </cfRule>
  </conditionalFormatting>
  <conditionalFormatting sqref="F322">
    <cfRule type="cellIs" dxfId="31" priority="147" operator="equal">
      <formula>"FE Non renseigné"</formula>
    </cfRule>
    <cfRule type="cellIs" dxfId="30" priority="148" operator="equal">
      <formula>"FE non rensigné"</formula>
    </cfRule>
  </conditionalFormatting>
  <conditionalFormatting sqref="F330">
    <cfRule type="cellIs" dxfId="29" priority="145" operator="equal">
      <formula>"FE Non renseigné"</formula>
    </cfRule>
    <cfRule type="cellIs" dxfId="28" priority="146" operator="equal">
      <formula>"FE non rensigné"</formula>
    </cfRule>
  </conditionalFormatting>
  <conditionalFormatting sqref="F338">
    <cfRule type="cellIs" dxfId="27" priority="143" operator="equal">
      <formula>"FE Non renseigné"</formula>
    </cfRule>
    <cfRule type="cellIs" dxfId="26" priority="144" operator="equal">
      <formula>"FE non rensigné"</formula>
    </cfRule>
  </conditionalFormatting>
  <conditionalFormatting sqref="F347">
    <cfRule type="cellIs" dxfId="25" priority="137" operator="equal">
      <formula>"FE Non renseigné"</formula>
    </cfRule>
    <cfRule type="cellIs" dxfId="24" priority="138" operator="equal">
      <formula>"FE non rensigné"</formula>
    </cfRule>
  </conditionalFormatting>
  <conditionalFormatting sqref="F355">
    <cfRule type="cellIs" dxfId="23" priority="139" operator="equal">
      <formula>"FE Non renseigné"</formula>
    </cfRule>
    <cfRule type="cellIs" dxfId="22" priority="140" operator="equal">
      <formula>"FE non rensigné"</formula>
    </cfRule>
  </conditionalFormatting>
  <conditionalFormatting sqref="F363">
    <cfRule type="cellIs" dxfId="21" priority="136" operator="equal">
      <formula>"FE non rensigné"</formula>
    </cfRule>
    <cfRule type="cellIs" dxfId="20" priority="135" operator="equal">
      <formula>"FE Non renseigné"</formula>
    </cfRule>
  </conditionalFormatting>
  <conditionalFormatting sqref="F372">
    <cfRule type="cellIs" dxfId="19" priority="134" operator="equal">
      <formula>"FE non rensigné"</formula>
    </cfRule>
    <cfRule type="cellIs" dxfId="18" priority="133" operator="equal">
      <formula>"FE Non renseigné"</formula>
    </cfRule>
  </conditionalFormatting>
  <conditionalFormatting sqref="F380">
    <cfRule type="cellIs" dxfId="17" priority="132" operator="equal">
      <formula>"FE non rensigné"</formula>
    </cfRule>
    <cfRule type="cellIs" dxfId="16" priority="131" operator="equal">
      <formula>"FE Non renseigné"</formula>
    </cfRule>
  </conditionalFormatting>
  <conditionalFormatting sqref="F388">
    <cfRule type="cellIs" dxfId="15" priority="129" operator="equal">
      <formula>"FE Non renseigné"</formula>
    </cfRule>
    <cfRule type="cellIs" dxfId="14" priority="130" operator="equal">
      <formula>"FE non rensigné"</formula>
    </cfRule>
  </conditionalFormatting>
  <conditionalFormatting sqref="F397">
    <cfRule type="cellIs" dxfId="13" priority="128" operator="equal">
      <formula>"FE non rensigné"</formula>
    </cfRule>
    <cfRule type="cellIs" dxfId="12" priority="127" operator="equal">
      <formula>"FE Non renseigné"</formula>
    </cfRule>
  </conditionalFormatting>
  <conditionalFormatting sqref="F405">
    <cfRule type="cellIs" dxfId="11" priority="126" operator="equal">
      <formula>"FE non rensigné"</formula>
    </cfRule>
    <cfRule type="cellIs" dxfId="10" priority="125" operator="equal">
      <formula>"FE Non renseigné"</formula>
    </cfRule>
  </conditionalFormatting>
  <conditionalFormatting sqref="F413">
    <cfRule type="cellIs" dxfId="9" priority="124" operator="equal">
      <formula>"FE non rensigné"</formula>
    </cfRule>
    <cfRule type="cellIs" dxfId="8" priority="123" operator="equal">
      <formula>"FE Non renseigné"</formula>
    </cfRule>
  </conditionalFormatting>
  <conditionalFormatting sqref="F422">
    <cfRule type="cellIs" dxfId="7" priority="122" operator="equal">
      <formula>"FE non rensigné"</formula>
    </cfRule>
    <cfRule type="cellIs" dxfId="6" priority="121" operator="equal">
      <formula>"FE Non renseigné"</formula>
    </cfRule>
  </conditionalFormatting>
  <conditionalFormatting sqref="F430">
    <cfRule type="cellIs" dxfId="5" priority="120" operator="equal">
      <formula>"FE non rensigné"</formula>
    </cfRule>
    <cfRule type="cellIs" dxfId="4" priority="119" operator="equal">
      <formula>"FE Non renseigné"</formula>
    </cfRule>
  </conditionalFormatting>
  <conditionalFormatting sqref="F438">
    <cfRule type="cellIs" dxfId="3" priority="117" operator="equal">
      <formula>"FE Non renseigné"</formula>
    </cfRule>
    <cfRule type="cellIs" dxfId="2" priority="118" operator="equal">
      <formula>"FE non rensigné"</formula>
    </cfRule>
  </conditionalFormatting>
  <pageMargins left="0.78740157480314954" right="0.78740157480314954" top="1.123228346456693" bottom="1.123228346456693" header="0.78740157480314954" footer="0.78740157480314954"/>
  <pageSetup paperSize="0" fitToWidth="0" fitToHeight="0" orientation="portrait" horizontalDpi="0" verticalDpi="0" copies="0"/>
  <headerFooter alignWithMargins="0">
    <oddHeader>&amp;C&amp;"Arial,Regular"&amp;10&amp;A</oddHeader>
    <oddFooter>&amp;C&amp;"Arial,Regular"&amp;10Page &amp;P</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09EDA-01DD-4647-A5DA-4B15BC5136B1}">
  <sheetPr codeName="Feuil4"/>
  <dimension ref="A1:H83"/>
  <sheetViews>
    <sheetView showGridLines="0" zoomScale="43" zoomScaleNormal="89" workbookViewId="0">
      <selection activeCell="D104" sqref="D104"/>
    </sheetView>
  </sheetViews>
  <sheetFormatPr baseColWidth="10" defaultColWidth="11.5546875" defaultRowHeight="14.4" x14ac:dyDescent="0.3"/>
  <cols>
    <col min="1" max="2" width="31.5546875" style="13" customWidth="1"/>
    <col min="3" max="3" width="33.44140625" style="13" customWidth="1"/>
    <col min="4" max="4" width="14.5546875" style="13" customWidth="1"/>
    <col min="5" max="5" width="18.5546875" style="13" bestFit="1" customWidth="1"/>
    <col min="6" max="6" width="12.44140625" style="13" customWidth="1"/>
    <col min="7" max="7" width="83.6640625" style="13" bestFit="1" customWidth="1"/>
    <col min="8" max="8" width="157.6640625" bestFit="1" customWidth="1"/>
    <col min="9" max="1025" width="12.44140625" customWidth="1"/>
  </cols>
  <sheetData>
    <row r="1" spans="1:8" x14ac:dyDescent="0.3">
      <c r="A1" s="100" t="s">
        <v>462</v>
      </c>
      <c r="B1" s="105"/>
      <c r="C1" s="105"/>
      <c r="D1" s="105"/>
      <c r="E1" s="105"/>
      <c r="F1" s="105"/>
      <c r="G1" s="105"/>
    </row>
    <row r="3" spans="1:8" s="2" customFormat="1" x14ac:dyDescent="0.3">
      <c r="A3" s="85" t="s">
        <v>6</v>
      </c>
      <c r="B3" s="85" t="s">
        <v>185</v>
      </c>
      <c r="C3" s="85" t="s">
        <v>65</v>
      </c>
      <c r="D3" s="85" t="s">
        <v>66</v>
      </c>
      <c r="E3" s="85" t="s">
        <v>50</v>
      </c>
      <c r="F3" s="85" t="s">
        <v>67</v>
      </c>
      <c r="G3" s="85" t="s">
        <v>68</v>
      </c>
      <c r="H3"/>
    </row>
    <row r="4" spans="1:8" x14ac:dyDescent="0.3">
      <c r="A4" s="86" t="s">
        <v>9</v>
      </c>
      <c r="B4" s="86" t="s">
        <v>197</v>
      </c>
      <c r="C4" s="86" t="str">
        <f>CONCATENATE("FE_",A4,"_",B4)</f>
        <v>FE_Acier_Allemagne</v>
      </c>
      <c r="D4" s="86" t="s">
        <v>69</v>
      </c>
      <c r="E4" s="86">
        <v>1.4141414000000001</v>
      </c>
      <c r="F4" s="86" t="s">
        <v>70</v>
      </c>
      <c r="G4" s="76" t="s">
        <v>71</v>
      </c>
    </row>
    <row r="5" spans="1:8" x14ac:dyDescent="0.3">
      <c r="A5" s="76" t="s">
        <v>9</v>
      </c>
      <c r="B5" s="76" t="s">
        <v>186</v>
      </c>
      <c r="C5" s="76" t="str">
        <f t="shared" ref="C5:C69" si="0">CONCATENATE("FE_",A5,"_",B5)</f>
        <v>FE_Acier_Autriche</v>
      </c>
      <c r="D5" s="76" t="s">
        <v>69</v>
      </c>
      <c r="E5" s="76">
        <v>1.3274518</v>
      </c>
      <c r="F5" s="76" t="s">
        <v>70</v>
      </c>
      <c r="G5" s="76" t="s">
        <v>71</v>
      </c>
    </row>
    <row r="6" spans="1:8" x14ac:dyDescent="0.3">
      <c r="A6" s="76" t="s">
        <v>9</v>
      </c>
      <c r="B6" s="76" t="s">
        <v>187</v>
      </c>
      <c r="C6" s="76" t="str">
        <f t="shared" si="0"/>
        <v>FE_Acier_Belgique</v>
      </c>
      <c r="D6" s="76" t="s">
        <v>69</v>
      </c>
      <c r="E6" s="76">
        <v>1.3274518</v>
      </c>
      <c r="F6" s="76" t="s">
        <v>70</v>
      </c>
      <c r="G6" s="76" t="s">
        <v>71</v>
      </c>
    </row>
    <row r="7" spans="1:8" x14ac:dyDescent="0.3">
      <c r="A7" s="76" t="s">
        <v>9</v>
      </c>
      <c r="B7" s="76" t="s">
        <v>192</v>
      </c>
      <c r="C7" s="76" t="str">
        <f t="shared" si="0"/>
        <v>FE_Acier_Brésil</v>
      </c>
      <c r="D7" s="76" t="s">
        <v>69</v>
      </c>
      <c r="E7" s="76">
        <v>1.6975309000000001</v>
      </c>
      <c r="F7" s="76" t="s">
        <v>72</v>
      </c>
      <c r="G7" s="76" t="s">
        <v>71</v>
      </c>
    </row>
    <row r="8" spans="1:8" x14ac:dyDescent="0.3">
      <c r="A8" s="76" t="s">
        <v>9</v>
      </c>
      <c r="B8" s="76" t="s">
        <v>195</v>
      </c>
      <c r="C8" s="76" t="str">
        <f t="shared" si="0"/>
        <v>FE_Acier_Chine</v>
      </c>
      <c r="D8" s="76" t="s">
        <v>69</v>
      </c>
      <c r="E8" s="76">
        <v>1.9739087</v>
      </c>
      <c r="F8" s="76" t="s">
        <v>72</v>
      </c>
      <c r="G8" s="76" t="s">
        <v>71</v>
      </c>
    </row>
    <row r="9" spans="1:8" x14ac:dyDescent="0.3">
      <c r="A9" s="76" t="s">
        <v>9</v>
      </c>
      <c r="B9" s="76" t="s">
        <v>217</v>
      </c>
      <c r="C9" s="76" t="str">
        <f t="shared" si="0"/>
        <v>FE_Acier_Corée du Sud</v>
      </c>
      <c r="D9" s="76" t="s">
        <v>69</v>
      </c>
      <c r="E9" s="76">
        <v>1.6386555</v>
      </c>
      <c r="F9" s="76" t="s">
        <v>72</v>
      </c>
      <c r="G9" s="76" t="s">
        <v>71</v>
      </c>
    </row>
    <row r="10" spans="1:8" x14ac:dyDescent="0.3">
      <c r="A10" s="76" t="s">
        <v>9</v>
      </c>
      <c r="B10" s="76" t="s">
        <v>198</v>
      </c>
      <c r="C10" s="76" t="str">
        <f t="shared" si="0"/>
        <v>FE_Acier_Danemark</v>
      </c>
      <c r="D10" s="76" t="s">
        <v>69</v>
      </c>
      <c r="E10" s="76">
        <v>1.4141414000000001</v>
      </c>
      <c r="F10" s="76" t="s">
        <v>70</v>
      </c>
      <c r="G10" s="76" t="s">
        <v>73</v>
      </c>
    </row>
    <row r="11" spans="1:8" x14ac:dyDescent="0.3">
      <c r="A11" s="76" t="s">
        <v>9</v>
      </c>
      <c r="B11" s="76" t="s">
        <v>199</v>
      </c>
      <c r="C11" s="76" t="str">
        <f t="shared" si="0"/>
        <v>FE_Acier_Espagne</v>
      </c>
      <c r="D11" s="76" t="s">
        <v>69</v>
      </c>
      <c r="E11" s="76">
        <v>1.3274518</v>
      </c>
      <c r="F11" s="76" t="s">
        <v>70</v>
      </c>
      <c r="G11" s="76" t="s">
        <v>71</v>
      </c>
    </row>
    <row r="12" spans="1:8" x14ac:dyDescent="0.3">
      <c r="A12" s="76" t="s">
        <v>9</v>
      </c>
      <c r="B12" s="76" t="s">
        <v>215</v>
      </c>
      <c r="C12" s="76" t="str">
        <f t="shared" si="0"/>
        <v>FE_Acier_Etats-Unis</v>
      </c>
      <c r="D12" s="76" t="s">
        <v>69</v>
      </c>
      <c r="E12" s="76">
        <v>0.95671980000000001</v>
      </c>
      <c r="F12" s="76" t="s">
        <v>72</v>
      </c>
      <c r="G12" s="76" t="s">
        <v>71</v>
      </c>
    </row>
    <row r="13" spans="1:8" x14ac:dyDescent="0.3">
      <c r="A13" s="76" t="s">
        <v>9</v>
      </c>
      <c r="B13" s="76" t="s">
        <v>218</v>
      </c>
      <c r="C13" s="76" t="str">
        <f t="shared" si="0"/>
        <v>FE_Acier_Finlande</v>
      </c>
      <c r="D13" s="76" t="s">
        <v>69</v>
      </c>
      <c r="E13" s="76">
        <v>1.3274518</v>
      </c>
      <c r="F13" s="76" t="s">
        <v>70</v>
      </c>
      <c r="G13" s="76" t="s">
        <v>71</v>
      </c>
    </row>
    <row r="14" spans="1:8" x14ac:dyDescent="0.3">
      <c r="A14" s="76" t="s">
        <v>9</v>
      </c>
      <c r="B14" s="76" t="s">
        <v>200</v>
      </c>
      <c r="C14" s="76" t="str">
        <f t="shared" si="0"/>
        <v>FE_Acier_France</v>
      </c>
      <c r="D14" s="76" t="s">
        <v>69</v>
      </c>
      <c r="E14" s="76">
        <v>1.3793103</v>
      </c>
      <c r="F14" s="76" t="s">
        <v>70</v>
      </c>
      <c r="G14" s="76" t="s">
        <v>71</v>
      </c>
    </row>
    <row r="15" spans="1:8" x14ac:dyDescent="0.3">
      <c r="A15" s="76" t="s">
        <v>9</v>
      </c>
      <c r="B15" s="76" t="s">
        <v>204</v>
      </c>
      <c r="C15" s="76" t="str">
        <f t="shared" si="0"/>
        <v>FE_Acier_Hongrie</v>
      </c>
      <c r="D15" s="76" t="s">
        <v>69</v>
      </c>
      <c r="E15" s="76">
        <v>1.3274518</v>
      </c>
      <c r="F15" s="76" t="s">
        <v>70</v>
      </c>
      <c r="G15" s="76" t="s">
        <v>71</v>
      </c>
    </row>
    <row r="16" spans="1:8" x14ac:dyDescent="0.3">
      <c r="A16" s="76" t="s">
        <v>9</v>
      </c>
      <c r="B16" s="76" t="s">
        <v>205</v>
      </c>
      <c r="C16" s="76" t="str">
        <f t="shared" si="0"/>
        <v>FE_Acier_Inde</v>
      </c>
      <c r="D16" s="76" t="s">
        <v>69</v>
      </c>
      <c r="E16" s="76">
        <v>2.1454219000000001</v>
      </c>
      <c r="F16" s="76" t="s">
        <v>72</v>
      </c>
      <c r="G16" s="76" t="s">
        <v>71</v>
      </c>
    </row>
    <row r="17" spans="1:8" x14ac:dyDescent="0.3">
      <c r="A17" s="76" t="s">
        <v>9</v>
      </c>
      <c r="B17" s="76" t="s">
        <v>219</v>
      </c>
      <c r="C17" s="76" t="str">
        <f t="shared" si="0"/>
        <v>FE_Acier_Indonésie</v>
      </c>
      <c r="D17" s="76" t="s">
        <v>69</v>
      </c>
      <c r="E17" s="76">
        <v>2.8037217999999999</v>
      </c>
      <c r="F17" s="76" t="s">
        <v>72</v>
      </c>
      <c r="G17" s="76" t="s">
        <v>71</v>
      </c>
    </row>
    <row r="18" spans="1:8" x14ac:dyDescent="0.3">
      <c r="A18" s="76" t="s">
        <v>9</v>
      </c>
      <c r="B18" s="76" t="s">
        <v>206</v>
      </c>
      <c r="C18" s="76" t="str">
        <f t="shared" si="0"/>
        <v>FE_Acier_Italie</v>
      </c>
      <c r="D18" s="76" t="s">
        <v>69</v>
      </c>
      <c r="E18" s="76">
        <v>0.7758621</v>
      </c>
      <c r="F18" s="76" t="s">
        <v>70</v>
      </c>
      <c r="G18" s="76" t="s">
        <v>71</v>
      </c>
    </row>
    <row r="19" spans="1:8" x14ac:dyDescent="0.3">
      <c r="A19" s="76" t="s">
        <v>9</v>
      </c>
      <c r="B19" s="76" t="s">
        <v>207</v>
      </c>
      <c r="C19" s="76" t="str">
        <f t="shared" si="0"/>
        <v>FE_Acier_Japon</v>
      </c>
      <c r="D19" s="76" t="s">
        <v>69</v>
      </c>
      <c r="E19" s="76">
        <v>1.8831823000000001</v>
      </c>
      <c r="F19" s="76" t="s">
        <v>72</v>
      </c>
      <c r="G19" s="76" t="s">
        <v>71</v>
      </c>
    </row>
    <row r="20" spans="1:8" x14ac:dyDescent="0.3">
      <c r="A20" s="76" t="s">
        <v>9</v>
      </c>
      <c r="B20" s="76" t="s">
        <v>210</v>
      </c>
      <c r="C20" s="76" t="str">
        <f t="shared" si="0"/>
        <v>FE_Acier_Maroc</v>
      </c>
      <c r="D20" s="76" t="s">
        <v>69</v>
      </c>
      <c r="E20" s="76">
        <v>2.8037217999999999</v>
      </c>
      <c r="F20" s="76" t="s">
        <v>72</v>
      </c>
      <c r="G20" s="76" t="s">
        <v>71</v>
      </c>
    </row>
    <row r="21" spans="1:8" x14ac:dyDescent="0.3">
      <c r="A21" s="76" t="s">
        <v>9</v>
      </c>
      <c r="B21" s="76" t="s">
        <v>220</v>
      </c>
      <c r="C21" s="76" t="str">
        <f t="shared" si="0"/>
        <v>FE_Acier_Mexique</v>
      </c>
      <c r="D21" s="76" t="s">
        <v>69</v>
      </c>
      <c r="E21" s="76">
        <v>1.0326086999999999</v>
      </c>
      <c r="F21" s="76" t="s">
        <v>72</v>
      </c>
      <c r="G21" s="76" t="s">
        <v>71</v>
      </c>
    </row>
    <row r="22" spans="1:8" x14ac:dyDescent="0.3">
      <c r="A22" s="76" t="s">
        <v>9</v>
      </c>
      <c r="B22" s="76" t="s">
        <v>212</v>
      </c>
      <c r="C22" s="76" t="str">
        <f t="shared" si="0"/>
        <v>FE_Acier_Pologne</v>
      </c>
      <c r="D22" s="76" t="s">
        <v>69</v>
      </c>
      <c r="E22" s="76">
        <v>1.3274518</v>
      </c>
      <c r="F22" s="76" t="s">
        <v>70</v>
      </c>
      <c r="G22" s="76" t="s">
        <v>71</v>
      </c>
    </row>
    <row r="23" spans="1:8" x14ac:dyDescent="0.3">
      <c r="A23" s="76" t="s">
        <v>9</v>
      </c>
      <c r="B23" s="76" t="s">
        <v>213</v>
      </c>
      <c r="C23" s="76" t="str">
        <f t="shared" si="0"/>
        <v>FE_Acier_Portugal</v>
      </c>
      <c r="D23" s="76" t="s">
        <v>69</v>
      </c>
      <c r="E23" s="76">
        <v>1.3274518</v>
      </c>
      <c r="F23" s="76" t="s">
        <v>70</v>
      </c>
      <c r="G23" s="76" t="s">
        <v>71</v>
      </c>
    </row>
    <row r="24" spans="1:8" x14ac:dyDescent="0.3">
      <c r="A24" s="76" t="s">
        <v>9</v>
      </c>
      <c r="B24" s="76" t="s">
        <v>221</v>
      </c>
      <c r="C24" s="76" t="str">
        <f t="shared" si="0"/>
        <v>FE_Acier_Rép. Tchèque</v>
      </c>
      <c r="D24" s="76" t="s">
        <v>69</v>
      </c>
      <c r="E24" s="76">
        <v>1.3274518</v>
      </c>
      <c r="F24" s="76" t="s">
        <v>70</v>
      </c>
      <c r="G24" s="76" t="s">
        <v>71</v>
      </c>
    </row>
    <row r="25" spans="1:8" x14ac:dyDescent="0.3">
      <c r="A25" s="76" t="s">
        <v>9</v>
      </c>
      <c r="B25" s="76" t="s">
        <v>201</v>
      </c>
      <c r="C25" s="76" t="str">
        <f t="shared" si="0"/>
        <v>FE_Acier_Royaume-Uni</v>
      </c>
      <c r="D25" s="76" t="s">
        <v>69</v>
      </c>
      <c r="E25" s="76">
        <v>1.3274518</v>
      </c>
      <c r="F25" s="76" t="s">
        <v>72</v>
      </c>
      <c r="G25" s="76" t="s">
        <v>71</v>
      </c>
    </row>
    <row r="26" spans="1:8" x14ac:dyDescent="0.3">
      <c r="A26" s="76" t="s">
        <v>9</v>
      </c>
      <c r="B26" s="76" t="s">
        <v>222</v>
      </c>
      <c r="C26" s="76" t="str">
        <f t="shared" si="0"/>
        <v>FE_Acier_Singapour</v>
      </c>
      <c r="D26" s="76" t="s">
        <v>69</v>
      </c>
      <c r="E26" s="76">
        <v>1.9739087</v>
      </c>
      <c r="F26" s="76" t="s">
        <v>72</v>
      </c>
      <c r="G26" s="76" t="s">
        <v>74</v>
      </c>
    </row>
    <row r="27" spans="1:8" x14ac:dyDescent="0.3">
      <c r="A27" s="76" t="s">
        <v>9</v>
      </c>
      <c r="B27" s="76" t="s">
        <v>223</v>
      </c>
      <c r="C27" s="76" t="str">
        <f t="shared" si="0"/>
        <v>FE_Acier_Slovaquie</v>
      </c>
      <c r="D27" s="76" t="s">
        <v>69</v>
      </c>
      <c r="E27" s="76">
        <v>1.3274518</v>
      </c>
      <c r="F27" s="76" t="s">
        <v>70</v>
      </c>
      <c r="G27" s="76" t="s">
        <v>71</v>
      </c>
    </row>
    <row r="28" spans="1:8" x14ac:dyDescent="0.3">
      <c r="A28" s="76" t="s">
        <v>9</v>
      </c>
      <c r="B28" s="76" t="s">
        <v>224</v>
      </c>
      <c r="C28" s="76" t="str">
        <f t="shared" si="0"/>
        <v>FE_Acier_Slovénie</v>
      </c>
      <c r="D28" s="76" t="s">
        <v>69</v>
      </c>
      <c r="E28" s="76">
        <v>1.3274518</v>
      </c>
      <c r="F28" s="76" t="s">
        <v>70</v>
      </c>
      <c r="G28" s="76" t="s">
        <v>71</v>
      </c>
    </row>
    <row r="29" spans="1:8" x14ac:dyDescent="0.3">
      <c r="A29" s="76" t="s">
        <v>9</v>
      </c>
      <c r="B29" s="76" t="s">
        <v>225</v>
      </c>
      <c r="C29" s="76" t="str">
        <f t="shared" si="0"/>
        <v>FE_Acier_Taiwan</v>
      </c>
      <c r="D29" s="76" t="s">
        <v>69</v>
      </c>
      <c r="E29" s="76">
        <v>1.9739087</v>
      </c>
      <c r="F29" s="76" t="s">
        <v>72</v>
      </c>
      <c r="G29" s="76" t="s">
        <v>74</v>
      </c>
    </row>
    <row r="30" spans="1:8" x14ac:dyDescent="0.3">
      <c r="A30" s="76" t="s">
        <v>9</v>
      </c>
      <c r="B30" s="76" t="s">
        <v>214</v>
      </c>
      <c r="C30" s="76" t="str">
        <f t="shared" si="0"/>
        <v>FE_Acier_Turquie</v>
      </c>
      <c r="D30" s="76" t="s">
        <v>69</v>
      </c>
      <c r="E30" s="76">
        <v>1.0089021</v>
      </c>
      <c r="F30" s="76" t="s">
        <v>72</v>
      </c>
      <c r="G30" s="76" t="s">
        <v>71</v>
      </c>
    </row>
    <row r="31" spans="1:8" x14ac:dyDescent="0.3">
      <c r="A31" s="76" t="s">
        <v>9</v>
      </c>
      <c r="B31" s="76" t="s">
        <v>216</v>
      </c>
      <c r="C31" s="76" t="str">
        <f t="shared" si="0"/>
        <v>FE_Acier_Vietnam</v>
      </c>
      <c r="D31" s="76" t="s">
        <v>69</v>
      </c>
      <c r="E31" s="76">
        <v>1.9428570999999999</v>
      </c>
      <c r="F31" s="76" t="s">
        <v>72</v>
      </c>
      <c r="G31" s="76" t="s">
        <v>71</v>
      </c>
    </row>
    <row r="32" spans="1:8" x14ac:dyDescent="0.3">
      <c r="A32" s="76" t="s">
        <v>9</v>
      </c>
      <c r="B32" s="76" t="s">
        <v>235</v>
      </c>
      <c r="C32" s="76" t="str">
        <f t="shared" si="0"/>
        <v>FE_Acier_Personnalisé</v>
      </c>
      <c r="D32" s="76" t="s">
        <v>69</v>
      </c>
      <c r="E32" s="76" t="s">
        <v>39</v>
      </c>
      <c r="F32" s="76"/>
      <c r="G32" s="76" t="s">
        <v>397</v>
      </c>
      <c r="H32" s="89" t="s">
        <v>402</v>
      </c>
    </row>
    <row r="33" spans="1:8" x14ac:dyDescent="0.3">
      <c r="A33" s="76" t="s">
        <v>9</v>
      </c>
      <c r="B33" s="76" t="s">
        <v>234</v>
      </c>
      <c r="C33" s="76" t="str">
        <f t="shared" si="0"/>
        <v>FE_Acier_Autre</v>
      </c>
      <c r="D33" s="76" t="s">
        <v>69</v>
      </c>
      <c r="E33" s="76" t="s">
        <v>39</v>
      </c>
      <c r="F33" s="76"/>
      <c r="G33" s="76" t="s">
        <v>398</v>
      </c>
      <c r="H33" s="89"/>
    </row>
    <row r="34" spans="1:8" x14ac:dyDescent="0.3">
      <c r="A34" s="76" t="s">
        <v>9</v>
      </c>
      <c r="B34" s="76" t="s">
        <v>10</v>
      </c>
      <c r="C34" s="76" t="str">
        <f t="shared" si="0"/>
        <v>FE_Acier_Aucun</v>
      </c>
      <c r="D34" s="76" t="s">
        <v>69</v>
      </c>
      <c r="E34" s="76" t="s">
        <v>39</v>
      </c>
      <c r="F34" s="76"/>
      <c r="G34" s="76"/>
    </row>
    <row r="35" spans="1:8" x14ac:dyDescent="0.3">
      <c r="A35" s="76" t="s">
        <v>15</v>
      </c>
      <c r="B35" s="76" t="s">
        <v>189</v>
      </c>
      <c r="C35" s="76" t="str">
        <f t="shared" si="0"/>
        <v>FE_Ciment_Australie</v>
      </c>
      <c r="D35" s="76" t="s">
        <v>69</v>
      </c>
      <c r="E35" s="76">
        <v>0.91118131280000003</v>
      </c>
      <c r="F35" s="76"/>
      <c r="G35" s="76" t="s">
        <v>117</v>
      </c>
    </row>
    <row r="36" spans="1:8" x14ac:dyDescent="0.3">
      <c r="A36" s="76" t="s">
        <v>15</v>
      </c>
      <c r="B36" s="76" t="s">
        <v>186</v>
      </c>
      <c r="C36" s="76" t="str">
        <f t="shared" si="0"/>
        <v>FE_Ciment_Autriche</v>
      </c>
      <c r="D36" s="76" t="s">
        <v>69</v>
      </c>
      <c r="E36" s="76">
        <v>0.98753356660000002</v>
      </c>
      <c r="F36" s="76"/>
      <c r="G36" s="76" t="s">
        <v>117</v>
      </c>
    </row>
    <row r="37" spans="1:8" x14ac:dyDescent="0.3">
      <c r="A37" s="76" t="s">
        <v>15</v>
      </c>
      <c r="B37" s="76" t="s">
        <v>187</v>
      </c>
      <c r="C37" s="76" t="str">
        <f t="shared" si="0"/>
        <v>FE_Ciment_Belgique</v>
      </c>
      <c r="D37" s="76" t="s">
        <v>69</v>
      </c>
      <c r="E37" s="76">
        <v>0.97643739650000005</v>
      </c>
      <c r="F37" s="76"/>
      <c r="G37" s="76" t="s">
        <v>117</v>
      </c>
    </row>
    <row r="38" spans="1:8" x14ac:dyDescent="0.3">
      <c r="A38" s="76" t="s">
        <v>15</v>
      </c>
      <c r="B38" s="76" t="s">
        <v>188</v>
      </c>
      <c r="C38" s="76" t="str">
        <f t="shared" si="0"/>
        <v>FE_Ciment_Bulgarie</v>
      </c>
      <c r="D38" s="76" t="s">
        <v>69</v>
      </c>
      <c r="E38" s="76">
        <v>0.94602938530000003</v>
      </c>
      <c r="F38" s="76"/>
      <c r="G38" s="76" t="s">
        <v>117</v>
      </c>
    </row>
    <row r="39" spans="1:8" x14ac:dyDescent="0.3">
      <c r="A39" s="76" t="s">
        <v>15</v>
      </c>
      <c r="B39" s="76" t="s">
        <v>190</v>
      </c>
      <c r="C39" s="76" t="str">
        <f t="shared" si="0"/>
        <v>FE_Ciment_Bosnie-Herzégovine</v>
      </c>
      <c r="D39" s="76" t="s">
        <v>69</v>
      </c>
      <c r="E39" s="76">
        <v>0.91172298610000002</v>
      </c>
      <c r="F39" s="76"/>
      <c r="G39" s="76" t="s">
        <v>117</v>
      </c>
    </row>
    <row r="40" spans="1:8" x14ac:dyDescent="0.3">
      <c r="A40" s="76" t="s">
        <v>15</v>
      </c>
      <c r="B40" s="76" t="s">
        <v>191</v>
      </c>
      <c r="C40" s="76" t="str">
        <f t="shared" si="0"/>
        <v>FE_Ciment_Biélorussie</v>
      </c>
      <c r="D40" s="76" t="s">
        <v>69</v>
      </c>
      <c r="E40" s="76">
        <v>0.95345971399999996</v>
      </c>
      <c r="F40" s="76"/>
      <c r="G40" s="76" t="s">
        <v>117</v>
      </c>
    </row>
    <row r="41" spans="1:8" x14ac:dyDescent="0.3">
      <c r="A41" s="76" t="s">
        <v>15</v>
      </c>
      <c r="B41" s="76" t="s">
        <v>192</v>
      </c>
      <c r="C41" s="76" t="str">
        <f t="shared" si="0"/>
        <v>FE_Ciment_Brésil</v>
      </c>
      <c r="D41" s="76" t="s">
        <v>69</v>
      </c>
      <c r="E41" s="76">
        <v>0.98723634689999995</v>
      </c>
      <c r="F41" s="76"/>
      <c r="G41" s="76" t="s">
        <v>117</v>
      </c>
    </row>
    <row r="42" spans="1:8" x14ac:dyDescent="0.3">
      <c r="A42" s="76" t="s">
        <v>15</v>
      </c>
      <c r="B42" s="76" t="s">
        <v>193</v>
      </c>
      <c r="C42" s="76" t="str">
        <f t="shared" si="0"/>
        <v>FE_Ciment_Emirats-Arabes-Unis</v>
      </c>
      <c r="D42" s="76" t="s">
        <v>69</v>
      </c>
      <c r="E42" s="76">
        <v>0.89499427600000003</v>
      </c>
      <c r="F42" s="76"/>
      <c r="G42" s="76" t="s">
        <v>117</v>
      </c>
    </row>
    <row r="43" spans="1:8" x14ac:dyDescent="0.3">
      <c r="A43" s="76" t="s">
        <v>15</v>
      </c>
      <c r="B43" s="76" t="s">
        <v>194</v>
      </c>
      <c r="C43" s="76" t="str">
        <f t="shared" si="0"/>
        <v>FE_Ciment_Suisse</v>
      </c>
      <c r="D43" s="76" t="s">
        <v>69</v>
      </c>
      <c r="E43" s="76">
        <v>0.99138787399999995</v>
      </c>
      <c r="F43" s="76"/>
      <c r="G43" s="76" t="s">
        <v>117</v>
      </c>
    </row>
    <row r="44" spans="1:8" x14ac:dyDescent="0.3">
      <c r="A44" s="76" t="s">
        <v>15</v>
      </c>
      <c r="B44" s="76" t="s">
        <v>195</v>
      </c>
      <c r="C44" s="76" t="str">
        <f t="shared" si="0"/>
        <v>FE_Ciment_Chine</v>
      </c>
      <c r="D44" s="76" t="s">
        <v>69</v>
      </c>
      <c r="E44" s="76">
        <v>0.90726127710000004</v>
      </c>
      <c r="F44" s="76"/>
      <c r="G44" s="76" t="s">
        <v>117</v>
      </c>
    </row>
    <row r="45" spans="1:8" x14ac:dyDescent="0.3">
      <c r="A45" s="76" t="s">
        <v>15</v>
      </c>
      <c r="B45" s="76" t="s">
        <v>196</v>
      </c>
      <c r="C45" s="76" t="str">
        <f t="shared" si="0"/>
        <v>FE_Ciment_Tchéquie</v>
      </c>
      <c r="D45" s="76" t="s">
        <v>69</v>
      </c>
      <c r="E45" s="76">
        <v>0.93258202810000002</v>
      </c>
      <c r="F45" s="76"/>
      <c r="G45" s="76" t="s">
        <v>117</v>
      </c>
    </row>
    <row r="46" spans="1:8" x14ac:dyDescent="0.3">
      <c r="A46" s="76" t="s">
        <v>15</v>
      </c>
      <c r="B46" s="76" t="s">
        <v>197</v>
      </c>
      <c r="C46" s="76" t="str">
        <f t="shared" si="0"/>
        <v>FE_Ciment_Allemagne</v>
      </c>
      <c r="D46" s="76" t="s">
        <v>69</v>
      </c>
      <c r="E46" s="76">
        <v>0.94219123940000005</v>
      </c>
      <c r="F46" s="76"/>
      <c r="G46" s="76" t="s">
        <v>117</v>
      </c>
    </row>
    <row r="47" spans="1:8" x14ac:dyDescent="0.3">
      <c r="A47" s="76" t="s">
        <v>15</v>
      </c>
      <c r="B47" s="76" t="s">
        <v>198</v>
      </c>
      <c r="C47" s="76" t="str">
        <f t="shared" si="0"/>
        <v>FE_Ciment_Danemark</v>
      </c>
      <c r="D47" s="76" t="s">
        <v>69</v>
      </c>
      <c r="E47" s="76">
        <v>0.97027095910000005</v>
      </c>
      <c r="F47" s="76"/>
      <c r="G47" s="76" t="s">
        <v>117</v>
      </c>
    </row>
    <row r="48" spans="1:8" x14ac:dyDescent="0.3">
      <c r="A48" s="76" t="s">
        <v>15</v>
      </c>
      <c r="B48" s="76" t="s">
        <v>199</v>
      </c>
      <c r="C48" s="76" t="str">
        <f t="shared" si="0"/>
        <v>FE_Ciment_Espagne</v>
      </c>
      <c r="D48" s="76" t="s">
        <v>69</v>
      </c>
      <c r="E48" s="76">
        <v>0.97775967159999999</v>
      </c>
      <c r="F48" s="76"/>
      <c r="G48" s="76" t="s">
        <v>117</v>
      </c>
    </row>
    <row r="49" spans="1:7" x14ac:dyDescent="0.3">
      <c r="A49" s="76" t="s">
        <v>15</v>
      </c>
      <c r="B49" s="76" t="s">
        <v>200</v>
      </c>
      <c r="C49" s="76" t="str">
        <f t="shared" si="0"/>
        <v>FE_Ciment_France</v>
      </c>
      <c r="D49" s="76" t="s">
        <v>69</v>
      </c>
      <c r="E49" s="76">
        <v>0.99442248690000001</v>
      </c>
      <c r="F49" s="76"/>
      <c r="G49" s="76" t="s">
        <v>117</v>
      </c>
    </row>
    <row r="50" spans="1:7" x14ac:dyDescent="0.3">
      <c r="A50" s="76" t="s">
        <v>15</v>
      </c>
      <c r="B50" s="76" t="s">
        <v>201</v>
      </c>
      <c r="C50" s="76" t="str">
        <f t="shared" si="0"/>
        <v>FE_Ciment_Royaume-Uni</v>
      </c>
      <c r="D50" s="76" t="s">
        <v>69</v>
      </c>
      <c r="E50" s="76">
        <v>0.96603517230000002</v>
      </c>
      <c r="F50" s="76"/>
      <c r="G50" s="76" t="s">
        <v>117</v>
      </c>
    </row>
    <row r="51" spans="1:7" x14ac:dyDescent="0.3">
      <c r="A51" s="76" t="s">
        <v>15</v>
      </c>
      <c r="B51" s="76" t="s">
        <v>202</v>
      </c>
      <c r="C51" s="76" t="str">
        <f t="shared" si="0"/>
        <v>FE_Ciment_Grèce</v>
      </c>
      <c r="D51" s="76" t="s">
        <v>69</v>
      </c>
      <c r="E51" s="76">
        <v>0.94853935990000005</v>
      </c>
      <c r="F51" s="76"/>
      <c r="G51" s="76" t="s">
        <v>117</v>
      </c>
    </row>
    <row r="52" spans="1:7" x14ac:dyDescent="0.3">
      <c r="A52" s="76" t="s">
        <v>15</v>
      </c>
      <c r="B52" s="76" t="s">
        <v>203</v>
      </c>
      <c r="C52" s="76" t="str">
        <f t="shared" si="0"/>
        <v>FE_Ciment_Croatie</v>
      </c>
      <c r="D52" s="76" t="s">
        <v>69</v>
      </c>
      <c r="E52" s="76">
        <v>0.97169291619999998</v>
      </c>
      <c r="F52" s="76"/>
      <c r="G52" s="76" t="s">
        <v>117</v>
      </c>
    </row>
    <row r="53" spans="1:7" x14ac:dyDescent="0.3">
      <c r="A53" s="76" t="s">
        <v>15</v>
      </c>
      <c r="B53" s="76" t="s">
        <v>204</v>
      </c>
      <c r="C53" s="76" t="str">
        <f t="shared" si="0"/>
        <v>FE_Ciment_Hongrie</v>
      </c>
      <c r="D53" s="76" t="s">
        <v>69</v>
      </c>
      <c r="E53" s="76">
        <v>0.96683311510000003</v>
      </c>
      <c r="F53" s="76"/>
      <c r="G53" s="76" t="s">
        <v>117</v>
      </c>
    </row>
    <row r="54" spans="1:7" x14ac:dyDescent="0.3">
      <c r="A54" s="76" t="s">
        <v>15</v>
      </c>
      <c r="B54" s="76" t="s">
        <v>205</v>
      </c>
      <c r="C54" s="76" t="str">
        <f t="shared" si="0"/>
        <v>FE_Ciment_Inde</v>
      </c>
      <c r="D54" s="76" t="s">
        <v>69</v>
      </c>
      <c r="E54" s="76">
        <v>0.89464249539999996</v>
      </c>
      <c r="F54" s="76"/>
      <c r="G54" s="76" t="s">
        <v>117</v>
      </c>
    </row>
    <row r="55" spans="1:7" x14ac:dyDescent="0.3">
      <c r="A55" s="76" t="s">
        <v>15</v>
      </c>
      <c r="B55" s="76" t="s">
        <v>206</v>
      </c>
      <c r="C55" s="76" t="str">
        <f t="shared" si="0"/>
        <v>FE_Ciment_Italie</v>
      </c>
      <c r="D55" s="76" t="s">
        <v>69</v>
      </c>
      <c r="E55" s="76">
        <v>0.95254241829999997</v>
      </c>
      <c r="F55" s="76"/>
      <c r="G55" s="76" t="s">
        <v>117</v>
      </c>
    </row>
    <row r="56" spans="1:7" x14ac:dyDescent="0.3">
      <c r="A56" s="76" t="s">
        <v>15</v>
      </c>
      <c r="B56" s="76" t="s">
        <v>207</v>
      </c>
      <c r="C56" s="76" t="str">
        <f t="shared" si="0"/>
        <v>FE_Ciment_Japon</v>
      </c>
      <c r="D56" s="76" t="s">
        <v>69</v>
      </c>
      <c r="E56" s="76">
        <v>0.92878609050000005</v>
      </c>
      <c r="F56" s="76"/>
      <c r="G56" s="76" t="s">
        <v>117</v>
      </c>
    </row>
    <row r="57" spans="1:7" x14ac:dyDescent="0.3">
      <c r="A57" s="76" t="s">
        <v>15</v>
      </c>
      <c r="B57" s="76" t="s">
        <v>208</v>
      </c>
      <c r="C57" s="76" t="str">
        <f t="shared" si="0"/>
        <v>FE_Ciment_Corée-du-Sud</v>
      </c>
      <c r="D57" s="76" t="s">
        <v>69</v>
      </c>
      <c r="E57" s="76">
        <v>0.9323707483</v>
      </c>
      <c r="F57" s="76"/>
      <c r="G57" s="76" t="s">
        <v>117</v>
      </c>
    </row>
    <row r="58" spans="1:7" x14ac:dyDescent="0.3">
      <c r="A58" s="76" t="s">
        <v>15</v>
      </c>
      <c r="B58" s="76" t="s">
        <v>209</v>
      </c>
      <c r="C58" s="76" t="str">
        <f t="shared" si="0"/>
        <v>FE_Ciment_Lituanie</v>
      </c>
      <c r="D58" s="76" t="s">
        <v>69</v>
      </c>
      <c r="E58" s="76">
        <v>0.97560557530000003</v>
      </c>
      <c r="F58" s="76"/>
      <c r="G58" s="76" t="s">
        <v>117</v>
      </c>
    </row>
    <row r="59" spans="1:7" x14ac:dyDescent="0.3">
      <c r="A59" s="76" t="s">
        <v>15</v>
      </c>
      <c r="B59" s="76" t="s">
        <v>210</v>
      </c>
      <c r="C59" s="76" t="str">
        <f t="shared" si="0"/>
        <v>FE_Ciment_Maroc</v>
      </c>
      <c r="D59" s="76" t="s">
        <v>69</v>
      </c>
      <c r="E59" s="76">
        <v>0.91024463759999996</v>
      </c>
      <c r="F59" s="76"/>
      <c r="G59" s="76" t="s">
        <v>117</v>
      </c>
    </row>
    <row r="60" spans="1:7" x14ac:dyDescent="0.3">
      <c r="A60" s="76" t="s">
        <v>15</v>
      </c>
      <c r="B60" s="76" t="s">
        <v>211</v>
      </c>
      <c r="C60" s="76" t="str">
        <f t="shared" si="0"/>
        <v>FE_Ciment_Norvège</v>
      </c>
      <c r="D60" s="76" t="s">
        <v>69</v>
      </c>
      <c r="E60" s="76">
        <v>0.99511323709999999</v>
      </c>
      <c r="F60" s="76"/>
      <c r="G60" s="76" t="s">
        <v>117</v>
      </c>
    </row>
    <row r="61" spans="1:7" x14ac:dyDescent="0.3">
      <c r="A61" s="76" t="s">
        <v>15</v>
      </c>
      <c r="B61" s="76" t="s">
        <v>212</v>
      </c>
      <c r="C61" s="76" t="str">
        <f t="shared" si="0"/>
        <v>FE_Ciment_Pologne</v>
      </c>
      <c r="D61" s="76" t="s">
        <v>69</v>
      </c>
      <c r="E61" s="76">
        <v>0.90304236739999999</v>
      </c>
      <c r="F61" s="76"/>
      <c r="G61" s="76" t="s">
        <v>117</v>
      </c>
    </row>
    <row r="62" spans="1:7" x14ac:dyDescent="0.3">
      <c r="A62" s="76" t="s">
        <v>15</v>
      </c>
      <c r="B62" s="76" t="s">
        <v>213</v>
      </c>
      <c r="C62" s="76" t="str">
        <f t="shared" si="0"/>
        <v>FE_Ciment_Portugal</v>
      </c>
      <c r="D62" s="76" t="s">
        <v>69</v>
      </c>
      <c r="E62" s="76">
        <v>0.98051377790000005</v>
      </c>
      <c r="F62" s="76"/>
      <c r="G62" s="76" t="s">
        <v>117</v>
      </c>
    </row>
    <row r="63" spans="1:7" x14ac:dyDescent="0.3">
      <c r="A63" s="76" t="s">
        <v>15</v>
      </c>
      <c r="B63" s="76" t="s">
        <v>214</v>
      </c>
      <c r="C63" s="76" t="str">
        <f t="shared" si="0"/>
        <v>FE_Ciment_Turquie</v>
      </c>
      <c r="D63" s="76" t="s">
        <v>69</v>
      </c>
      <c r="E63" s="76">
        <v>0.92784825630000001</v>
      </c>
      <c r="F63" s="76"/>
      <c r="G63" s="76" t="s">
        <v>117</v>
      </c>
    </row>
    <row r="64" spans="1:7" x14ac:dyDescent="0.3">
      <c r="A64" s="76" t="s">
        <v>15</v>
      </c>
      <c r="B64" s="76" t="s">
        <v>215</v>
      </c>
      <c r="C64" s="76" t="str">
        <f t="shared" si="0"/>
        <v>FE_Ciment_Etats-Unis</v>
      </c>
      <c r="D64" s="76" t="s">
        <v>69</v>
      </c>
      <c r="E64" s="76">
        <v>0.93890652519999995</v>
      </c>
      <c r="F64" s="76"/>
      <c r="G64" s="76" t="s">
        <v>117</v>
      </c>
    </row>
    <row r="65" spans="1:8" x14ac:dyDescent="0.3">
      <c r="A65" s="76" t="s">
        <v>15</v>
      </c>
      <c r="B65" s="76" t="s">
        <v>235</v>
      </c>
      <c r="C65" s="76" t="str">
        <f t="shared" ref="C65" si="1">CONCATENATE("FE_",A65,"_",B65)</f>
        <v>FE_Ciment_Personnalisé</v>
      </c>
      <c r="D65" s="76" t="s">
        <v>69</v>
      </c>
      <c r="E65" s="87" t="s">
        <v>39</v>
      </c>
      <c r="F65" s="76"/>
      <c r="G65" s="76" t="s">
        <v>399</v>
      </c>
      <c r="H65" s="89" t="s">
        <v>402</v>
      </c>
    </row>
    <row r="66" spans="1:8" x14ac:dyDescent="0.3">
      <c r="A66" s="76" t="s">
        <v>15</v>
      </c>
      <c r="B66" s="76" t="s">
        <v>234</v>
      </c>
      <c r="C66" s="76" t="str">
        <f t="shared" si="0"/>
        <v>FE_Ciment_Autre</v>
      </c>
      <c r="D66" s="76" t="s">
        <v>69</v>
      </c>
      <c r="E66" s="87" t="s">
        <v>39</v>
      </c>
      <c r="F66" s="76"/>
      <c r="G66" s="76" t="s">
        <v>400</v>
      </c>
    </row>
    <row r="67" spans="1:8" x14ac:dyDescent="0.3">
      <c r="A67" s="76" t="s">
        <v>15</v>
      </c>
      <c r="B67" s="76" t="s">
        <v>10</v>
      </c>
      <c r="C67" s="76" t="str">
        <f t="shared" si="0"/>
        <v>FE_Ciment_Aucun</v>
      </c>
      <c r="D67" s="76" t="s">
        <v>69</v>
      </c>
      <c r="E67" s="76" t="s">
        <v>39</v>
      </c>
      <c r="F67" s="76"/>
      <c r="G67" s="76"/>
    </row>
    <row r="68" spans="1:8" x14ac:dyDescent="0.3">
      <c r="A68" s="76" t="s">
        <v>227</v>
      </c>
      <c r="B68" s="76" t="s">
        <v>10</v>
      </c>
      <c r="C68" s="76" t="str">
        <f t="shared" si="0"/>
        <v>FE_GranulatsSables_Aucun</v>
      </c>
      <c r="D68" s="76" t="s">
        <v>69</v>
      </c>
      <c r="E68" s="87">
        <v>2.31E-3</v>
      </c>
      <c r="F68" s="76"/>
      <c r="G68" s="76" t="s">
        <v>75</v>
      </c>
    </row>
    <row r="69" spans="1:8" x14ac:dyDescent="0.3">
      <c r="A69" s="76" t="s">
        <v>227</v>
      </c>
      <c r="B69" s="76" t="s">
        <v>235</v>
      </c>
      <c r="C69" s="76" t="str">
        <f t="shared" si="0"/>
        <v>FE_GranulatsSables_Personnalisé</v>
      </c>
      <c r="D69" s="76" t="s">
        <v>69</v>
      </c>
      <c r="E69" s="87" t="s">
        <v>39</v>
      </c>
      <c r="F69" s="76"/>
      <c r="G69" s="76" t="s">
        <v>237</v>
      </c>
    </row>
    <row r="70" spans="1:8" x14ac:dyDescent="0.3">
      <c r="A70" s="76" t="s">
        <v>76</v>
      </c>
      <c r="B70" s="76" t="s">
        <v>226</v>
      </c>
      <c r="C70" s="76" t="s">
        <v>77</v>
      </c>
      <c r="D70" s="76" t="s">
        <v>78</v>
      </c>
      <c r="E70" s="76">
        <v>2.6400000000000001E-5</v>
      </c>
      <c r="F70" s="76" t="s">
        <v>79</v>
      </c>
      <c r="G70" s="76" t="s">
        <v>80</v>
      </c>
    </row>
    <row r="71" spans="1:8" x14ac:dyDescent="0.3">
      <c r="A71" s="76" t="s">
        <v>340</v>
      </c>
      <c r="B71" s="76" t="s">
        <v>226</v>
      </c>
      <c r="C71" s="76" t="s">
        <v>342</v>
      </c>
      <c r="D71" s="76" t="s">
        <v>78</v>
      </c>
      <c r="E71" s="76">
        <v>2.72E-5</v>
      </c>
      <c r="F71" s="76" t="s">
        <v>81</v>
      </c>
      <c r="G71" s="76" t="s">
        <v>80</v>
      </c>
    </row>
    <row r="72" spans="1:8" x14ac:dyDescent="0.3">
      <c r="A72" s="76" t="s">
        <v>82</v>
      </c>
      <c r="B72" s="76" t="s">
        <v>226</v>
      </c>
      <c r="C72" s="76" t="s">
        <v>83</v>
      </c>
      <c r="D72" s="76" t="s">
        <v>78</v>
      </c>
      <c r="E72" s="76">
        <v>2.58E-5</v>
      </c>
      <c r="F72" s="76" t="s">
        <v>84</v>
      </c>
      <c r="G72" s="76" t="s">
        <v>80</v>
      </c>
    </row>
    <row r="73" spans="1:8" x14ac:dyDescent="0.3">
      <c r="A73" s="76" t="s">
        <v>85</v>
      </c>
      <c r="B73" s="76" t="s">
        <v>226</v>
      </c>
      <c r="C73" s="76" t="s">
        <v>86</v>
      </c>
      <c r="D73" s="76" t="s">
        <v>78</v>
      </c>
      <c r="E73" s="76">
        <v>2.1299999999999999E-5</v>
      </c>
      <c r="F73" s="76" t="s">
        <v>79</v>
      </c>
      <c r="G73" s="76" t="s">
        <v>80</v>
      </c>
    </row>
    <row r="74" spans="1:8" x14ac:dyDescent="0.3">
      <c r="A74" s="76" t="s">
        <v>87</v>
      </c>
      <c r="B74" s="76" t="s">
        <v>226</v>
      </c>
      <c r="C74" s="76" t="s">
        <v>88</v>
      </c>
      <c r="D74" s="76" t="s">
        <v>78</v>
      </c>
      <c r="E74" s="76">
        <v>2.19E-5</v>
      </c>
      <c r="F74" s="76" t="s">
        <v>81</v>
      </c>
      <c r="G74" s="76" t="s">
        <v>80</v>
      </c>
    </row>
    <row r="75" spans="1:8" x14ac:dyDescent="0.3">
      <c r="A75" s="76" t="s">
        <v>89</v>
      </c>
      <c r="B75" s="76" t="s">
        <v>226</v>
      </c>
      <c r="C75" s="76" t="s">
        <v>29</v>
      </c>
      <c r="D75" s="76" t="s">
        <v>78</v>
      </c>
      <c r="E75" s="76">
        <v>2.0800000000000001E-5</v>
      </c>
      <c r="F75" s="76" t="s">
        <v>84</v>
      </c>
      <c r="G75" s="76" t="s">
        <v>80</v>
      </c>
    </row>
    <row r="76" spans="1:8" x14ac:dyDescent="0.3">
      <c r="A76" s="76" t="s">
        <v>90</v>
      </c>
      <c r="B76" s="76" t="s">
        <v>226</v>
      </c>
      <c r="C76" s="76" t="s">
        <v>91</v>
      </c>
      <c r="D76" s="76" t="s">
        <v>78</v>
      </c>
      <c r="E76" s="76">
        <v>1.8899999999999999E-5</v>
      </c>
      <c r="F76" s="76" t="s">
        <v>79</v>
      </c>
      <c r="G76" s="76" t="s">
        <v>80</v>
      </c>
    </row>
    <row r="77" spans="1:8" x14ac:dyDescent="0.3">
      <c r="A77" s="76" t="s">
        <v>341</v>
      </c>
      <c r="B77" s="76" t="s">
        <v>226</v>
      </c>
      <c r="C77" s="76" t="s">
        <v>343</v>
      </c>
      <c r="D77" s="76" t="s">
        <v>78</v>
      </c>
      <c r="E77" s="76">
        <v>1.95E-5</v>
      </c>
      <c r="F77" s="76" t="s">
        <v>81</v>
      </c>
      <c r="G77" s="76" t="s">
        <v>80</v>
      </c>
    </row>
    <row r="78" spans="1:8" x14ac:dyDescent="0.3">
      <c r="A78" s="76" t="s">
        <v>92</v>
      </c>
      <c r="B78" s="76" t="s">
        <v>226</v>
      </c>
      <c r="C78" s="76" t="s">
        <v>25</v>
      </c>
      <c r="D78" s="76" t="s">
        <v>78</v>
      </c>
      <c r="E78" s="76">
        <v>1.8499999999999999E-5</v>
      </c>
      <c r="F78" s="76" t="s">
        <v>84</v>
      </c>
      <c r="G78" s="76" t="s">
        <v>80</v>
      </c>
    </row>
    <row r="79" spans="1:8" x14ac:dyDescent="0.3">
      <c r="A79" s="76" t="s">
        <v>93</v>
      </c>
      <c r="B79" s="76" t="s">
        <v>226</v>
      </c>
      <c r="C79" s="76" t="s">
        <v>94</v>
      </c>
      <c r="D79" s="76" t="s">
        <v>78</v>
      </c>
      <c r="E79" s="76">
        <v>9.7999999999999993E-6</v>
      </c>
      <c r="F79" s="76" t="s">
        <v>79</v>
      </c>
      <c r="G79" s="76" t="s">
        <v>80</v>
      </c>
    </row>
    <row r="80" spans="1:8" x14ac:dyDescent="0.3">
      <c r="A80" s="76" t="s">
        <v>95</v>
      </c>
      <c r="B80" s="76" t="s">
        <v>226</v>
      </c>
      <c r="C80" s="76" t="s">
        <v>344</v>
      </c>
      <c r="D80" s="76" t="s">
        <v>78</v>
      </c>
      <c r="E80" s="76">
        <v>1.01E-5</v>
      </c>
      <c r="F80" s="76" t="s">
        <v>81</v>
      </c>
      <c r="G80" s="76" t="s">
        <v>80</v>
      </c>
    </row>
    <row r="81" spans="1:8" x14ac:dyDescent="0.3">
      <c r="A81" s="76" t="s">
        <v>96</v>
      </c>
      <c r="B81" s="76" t="s">
        <v>226</v>
      </c>
      <c r="C81" s="76" t="s">
        <v>27</v>
      </c>
      <c r="D81" s="76" t="s">
        <v>78</v>
      </c>
      <c r="E81" s="76">
        <v>9.5999999999999996E-6</v>
      </c>
      <c r="F81" s="76" t="s">
        <v>84</v>
      </c>
      <c r="G81" s="76" t="s">
        <v>80</v>
      </c>
    </row>
    <row r="82" spans="1:8" x14ac:dyDescent="0.3">
      <c r="A82" s="76" t="s">
        <v>236</v>
      </c>
      <c r="B82" s="76" t="s">
        <v>226</v>
      </c>
      <c r="C82" s="76" t="s">
        <v>235</v>
      </c>
      <c r="D82" s="76" t="s">
        <v>78</v>
      </c>
      <c r="E82" s="76"/>
      <c r="F82" s="76"/>
      <c r="G82" s="76" t="s">
        <v>401</v>
      </c>
      <c r="H82" s="89" t="s">
        <v>403</v>
      </c>
    </row>
    <row r="83" spans="1:8" x14ac:dyDescent="0.3">
      <c r="A83" s="76" t="s">
        <v>97</v>
      </c>
      <c r="B83" s="76" t="s">
        <v>10</v>
      </c>
      <c r="C83" s="76" t="s">
        <v>10</v>
      </c>
      <c r="D83" s="76" t="s">
        <v>78</v>
      </c>
      <c r="E83" s="76" t="s">
        <v>39</v>
      </c>
      <c r="F83" s="76"/>
      <c r="G83" s="76"/>
    </row>
  </sheetData>
  <mergeCells count="1">
    <mergeCell ref="A1:G1"/>
  </mergeCells>
  <pageMargins left="0.78740157480314954" right="0.78740157480314954" top="1.123228346456693" bottom="1.123228346456693" header="0.78740157480314954" footer="0.78740157480314954"/>
  <pageSetup paperSize="9" fitToWidth="0" fitToHeight="0" orientation="portrait" r:id="rId1"/>
  <headerFooter alignWithMargins="0">
    <oddHeader>&amp;C&amp;"Arial,Regular"&amp;10&amp;A</oddHeader>
    <oddFooter>&amp;C&amp;"Arial,Regular"&amp;10Page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76E34-70A2-4490-9149-296215FEEB13}">
  <sheetPr codeName="Feuil5"/>
  <dimension ref="A1:I92"/>
  <sheetViews>
    <sheetView showGridLines="0" tabSelected="1" zoomScale="55" workbookViewId="0">
      <selection activeCell="O27" sqref="O27"/>
    </sheetView>
  </sheetViews>
  <sheetFormatPr baseColWidth="10" defaultColWidth="11.5546875" defaultRowHeight="14.4" x14ac:dyDescent="0.3"/>
  <cols>
    <col min="1" max="2" width="16.5546875" customWidth="1"/>
    <col min="3" max="3" width="33.44140625" customWidth="1"/>
    <col min="4" max="4" width="10.44140625" style="57" customWidth="1"/>
    <col min="5" max="5" width="2.5546875" customWidth="1"/>
    <col min="6" max="6" width="12.44140625" customWidth="1"/>
    <col min="7" max="7" width="20.44140625" customWidth="1"/>
    <col min="8" max="14" width="20.5546875" customWidth="1"/>
    <col min="15" max="15" width="13.5546875" customWidth="1"/>
    <col min="16" max="1023" width="12.44140625" customWidth="1"/>
  </cols>
  <sheetData>
    <row r="1" spans="1:9" s="1" customFormat="1" ht="14.4" customHeight="1" x14ac:dyDescent="0.3">
      <c r="A1" s="100" t="s">
        <v>462</v>
      </c>
      <c r="B1" s="105"/>
      <c r="C1" s="105"/>
      <c r="D1" s="105"/>
      <c r="E1" s="105"/>
      <c r="F1" s="105"/>
      <c r="G1" s="105"/>
      <c r="H1" s="105"/>
      <c r="I1" s="105"/>
    </row>
    <row r="2" spans="1:9" s="1" customFormat="1" ht="28.8" x14ac:dyDescent="0.3">
      <c r="A2" s="7" t="s">
        <v>98</v>
      </c>
      <c r="B2" s="7" t="s">
        <v>99</v>
      </c>
      <c r="C2" s="7" t="s">
        <v>100</v>
      </c>
      <c r="D2" s="5" t="s">
        <v>345</v>
      </c>
      <c r="F2" s="67" t="s">
        <v>337</v>
      </c>
    </row>
    <row r="3" spans="1:9" s="1" customFormat="1" hidden="1" x14ac:dyDescent="0.3">
      <c r="A3" s="31" t="s">
        <v>101</v>
      </c>
      <c r="B3" s="31" t="s">
        <v>101</v>
      </c>
      <c r="C3" s="31" t="s">
        <v>331</v>
      </c>
      <c r="D3" s="14" t="s">
        <v>39</v>
      </c>
    </row>
    <row r="4" spans="1:9" s="1" customFormat="1" x14ac:dyDescent="0.3">
      <c r="A4" s="31" t="s">
        <v>102</v>
      </c>
      <c r="B4" s="31" t="s">
        <v>102</v>
      </c>
      <c r="C4" s="31" t="str">
        <f t="shared" ref="C4:C26" si="0">CONCATENATE(A4,"-&gt;",B4)</f>
        <v>Saint-Nazaire-&gt;Saint-Nazaire</v>
      </c>
      <c r="D4" s="60">
        <v>0</v>
      </c>
    </row>
    <row r="5" spans="1:9" s="1" customFormat="1" x14ac:dyDescent="0.3">
      <c r="A5" s="31" t="s">
        <v>332</v>
      </c>
      <c r="B5" s="31" t="s">
        <v>332</v>
      </c>
      <c r="C5" s="31" t="str">
        <f t="shared" si="0"/>
        <v>Marseille-Fos-&gt;Marseille-Fos</v>
      </c>
      <c r="D5" s="60">
        <v>0</v>
      </c>
    </row>
    <row r="6" spans="1:9" s="1" customFormat="1" x14ac:dyDescent="0.3">
      <c r="A6" s="31" t="s">
        <v>333</v>
      </c>
      <c r="B6" s="31" t="s">
        <v>333</v>
      </c>
      <c r="C6" s="31" t="str">
        <f t="shared" si="0"/>
        <v>Port-La-Nouvelle-&gt;Port-La-Nouvelle</v>
      </c>
      <c r="D6" s="60">
        <v>0</v>
      </c>
    </row>
    <row r="7" spans="1:9" s="1" customFormat="1" x14ac:dyDescent="0.3">
      <c r="A7" s="31" t="s">
        <v>335</v>
      </c>
      <c r="B7" s="31" t="s">
        <v>335</v>
      </c>
      <c r="C7" s="31" t="str">
        <f t="shared" si="0"/>
        <v>Brest-&gt;Brest</v>
      </c>
      <c r="D7" s="60">
        <v>0</v>
      </c>
    </row>
    <row r="8" spans="1:9" s="1" customFormat="1" x14ac:dyDescent="0.3">
      <c r="A8" s="31"/>
      <c r="B8" s="31"/>
      <c r="C8" s="31" t="str">
        <f t="shared" si="0"/>
        <v>-&gt;</v>
      </c>
      <c r="D8" s="60"/>
    </row>
    <row r="9" spans="1:9" s="1" customFormat="1" x14ac:dyDescent="0.3">
      <c r="A9" s="31"/>
      <c r="B9" s="31"/>
      <c r="C9" s="31" t="str">
        <f t="shared" si="0"/>
        <v>-&gt;</v>
      </c>
      <c r="D9" s="60"/>
    </row>
    <row r="10" spans="1:9" s="1" customFormat="1" x14ac:dyDescent="0.3">
      <c r="A10" s="31"/>
      <c r="B10" s="31"/>
      <c r="C10" s="31" t="str">
        <f t="shared" si="0"/>
        <v>-&gt;</v>
      </c>
      <c r="D10" s="60"/>
    </row>
    <row r="11" spans="1:9" s="1" customFormat="1" x14ac:dyDescent="0.3">
      <c r="A11" s="31"/>
      <c r="B11" s="31"/>
      <c r="C11" s="31" t="str">
        <f t="shared" si="0"/>
        <v>-&gt;</v>
      </c>
      <c r="D11" s="60"/>
    </row>
    <row r="12" spans="1:9" s="1" customFormat="1" x14ac:dyDescent="0.3">
      <c r="A12" s="31"/>
      <c r="B12" s="31"/>
      <c r="C12" s="31" t="str">
        <f t="shared" si="0"/>
        <v>-&gt;</v>
      </c>
      <c r="D12" s="60"/>
    </row>
    <row r="13" spans="1:9" s="1" customFormat="1" x14ac:dyDescent="0.3">
      <c r="A13" s="31"/>
      <c r="B13" s="31"/>
      <c r="C13" s="31" t="str">
        <f t="shared" si="0"/>
        <v>-&gt;</v>
      </c>
      <c r="D13" s="60"/>
    </row>
    <row r="14" spans="1:9" s="1" customFormat="1" x14ac:dyDescent="0.3">
      <c r="A14" s="31"/>
      <c r="B14" s="31"/>
      <c r="C14" s="31" t="str">
        <f t="shared" si="0"/>
        <v>-&gt;</v>
      </c>
      <c r="D14" s="60"/>
    </row>
    <row r="15" spans="1:9" s="1" customFormat="1" x14ac:dyDescent="0.3">
      <c r="A15" s="31"/>
      <c r="B15" s="31"/>
      <c r="C15" s="31" t="str">
        <f t="shared" si="0"/>
        <v>-&gt;</v>
      </c>
      <c r="D15" s="60"/>
    </row>
    <row r="16" spans="1:9" s="1" customFormat="1" x14ac:dyDescent="0.3">
      <c r="A16" s="31"/>
      <c r="B16" s="31"/>
      <c r="C16" s="31" t="str">
        <f t="shared" si="0"/>
        <v>-&gt;</v>
      </c>
      <c r="D16" s="60"/>
    </row>
    <row r="17" spans="1:4" s="1" customFormat="1" x14ac:dyDescent="0.3">
      <c r="A17" s="31"/>
      <c r="B17" s="31"/>
      <c r="C17" s="31" t="str">
        <f t="shared" si="0"/>
        <v>-&gt;</v>
      </c>
      <c r="D17" s="58"/>
    </row>
    <row r="18" spans="1:4" s="1" customFormat="1" x14ac:dyDescent="0.3">
      <c r="A18" s="31"/>
      <c r="B18" s="31"/>
      <c r="C18" s="31" t="str">
        <f t="shared" ref="C18:C92" si="1">CONCATENATE(A18,"-&gt;",B18)</f>
        <v>-&gt;</v>
      </c>
      <c r="D18" s="58"/>
    </row>
    <row r="19" spans="1:4" s="1" customFormat="1" x14ac:dyDescent="0.3">
      <c r="A19" s="31"/>
      <c r="B19" s="31"/>
      <c r="C19" s="31" t="str">
        <f t="shared" si="0"/>
        <v>-&gt;</v>
      </c>
      <c r="D19" s="58"/>
    </row>
    <row r="20" spans="1:4" s="1" customFormat="1" x14ac:dyDescent="0.3">
      <c r="A20" s="31"/>
      <c r="B20" s="31"/>
      <c r="C20" s="31" t="str">
        <f t="shared" si="0"/>
        <v>-&gt;</v>
      </c>
      <c r="D20" s="58"/>
    </row>
    <row r="21" spans="1:4" s="1" customFormat="1" x14ac:dyDescent="0.3">
      <c r="A21" s="31"/>
      <c r="B21" s="31"/>
      <c r="C21" s="31" t="str">
        <f t="shared" si="0"/>
        <v>-&gt;</v>
      </c>
      <c r="D21" s="58"/>
    </row>
    <row r="22" spans="1:4" s="1" customFormat="1" x14ac:dyDescent="0.3">
      <c r="A22" s="31"/>
      <c r="B22" s="31"/>
      <c r="C22" s="31" t="str">
        <f t="shared" si="0"/>
        <v>-&gt;</v>
      </c>
      <c r="D22" s="58"/>
    </row>
    <row r="23" spans="1:4" s="1" customFormat="1" x14ac:dyDescent="0.3">
      <c r="A23" s="31"/>
      <c r="B23" s="31"/>
      <c r="C23" s="31" t="str">
        <f t="shared" si="0"/>
        <v>-&gt;</v>
      </c>
      <c r="D23" s="58"/>
    </row>
    <row r="24" spans="1:4" s="1" customFormat="1" x14ac:dyDescent="0.3">
      <c r="A24" s="31"/>
      <c r="B24" s="31"/>
      <c r="C24" s="31" t="str">
        <f t="shared" si="0"/>
        <v>-&gt;</v>
      </c>
      <c r="D24" s="58"/>
    </row>
    <row r="25" spans="1:4" s="1" customFormat="1" x14ac:dyDescent="0.3">
      <c r="A25" s="31"/>
      <c r="B25" s="31"/>
      <c r="C25" s="31" t="str">
        <f t="shared" si="0"/>
        <v>-&gt;</v>
      </c>
      <c r="D25" s="58"/>
    </row>
    <row r="26" spans="1:4" s="1" customFormat="1" x14ac:dyDescent="0.3">
      <c r="A26" s="31"/>
      <c r="B26" s="31"/>
      <c r="C26" s="31" t="str">
        <f t="shared" si="0"/>
        <v>-&gt;</v>
      </c>
      <c r="D26" s="58"/>
    </row>
    <row r="27" spans="1:4" s="1" customFormat="1" x14ac:dyDescent="0.3">
      <c r="A27" s="31"/>
      <c r="B27" s="31"/>
      <c r="C27" s="31" t="str">
        <f t="shared" si="1"/>
        <v>-&gt;</v>
      </c>
      <c r="D27" s="58"/>
    </row>
    <row r="28" spans="1:4" s="1" customFormat="1" x14ac:dyDescent="0.3">
      <c r="A28" s="31"/>
      <c r="B28" s="31"/>
      <c r="C28" s="31" t="str">
        <f t="shared" si="1"/>
        <v>-&gt;</v>
      </c>
      <c r="D28" s="58"/>
    </row>
    <row r="29" spans="1:4" s="1" customFormat="1" x14ac:dyDescent="0.3">
      <c r="A29" s="31"/>
      <c r="B29" s="31"/>
      <c r="C29" s="31" t="str">
        <f t="shared" si="1"/>
        <v>-&gt;</v>
      </c>
      <c r="D29" s="58"/>
    </row>
    <row r="30" spans="1:4" s="1" customFormat="1" x14ac:dyDescent="0.3">
      <c r="A30" s="31"/>
      <c r="B30" s="31"/>
      <c r="C30" s="31" t="str">
        <f t="shared" si="1"/>
        <v>-&gt;</v>
      </c>
      <c r="D30" s="58"/>
    </row>
    <row r="31" spans="1:4" s="1" customFormat="1" x14ac:dyDescent="0.3">
      <c r="A31" s="31"/>
      <c r="B31" s="31"/>
      <c r="C31" s="31" t="str">
        <f t="shared" si="1"/>
        <v>-&gt;</v>
      </c>
      <c r="D31" s="58"/>
    </row>
    <row r="32" spans="1:4" s="1" customFormat="1" x14ac:dyDescent="0.3">
      <c r="A32" s="31"/>
      <c r="B32" s="31"/>
      <c r="C32" s="31" t="str">
        <f t="shared" si="1"/>
        <v>-&gt;</v>
      </c>
      <c r="D32" s="58"/>
    </row>
    <row r="33" spans="1:4" s="1" customFormat="1" x14ac:dyDescent="0.3">
      <c r="A33" s="31"/>
      <c r="B33" s="31"/>
      <c r="C33" s="31" t="str">
        <f t="shared" si="1"/>
        <v>-&gt;</v>
      </c>
      <c r="D33" s="58"/>
    </row>
    <row r="34" spans="1:4" s="1" customFormat="1" x14ac:dyDescent="0.3">
      <c r="A34" s="31"/>
      <c r="B34" s="31"/>
      <c r="C34" s="31" t="str">
        <f t="shared" si="1"/>
        <v>-&gt;</v>
      </c>
      <c r="D34" s="58"/>
    </row>
    <row r="35" spans="1:4" s="1" customFormat="1" x14ac:dyDescent="0.3">
      <c r="A35" s="31"/>
      <c r="B35" s="31"/>
      <c r="C35" s="31" t="str">
        <f t="shared" si="1"/>
        <v>-&gt;</v>
      </c>
      <c r="D35" s="58"/>
    </row>
    <row r="36" spans="1:4" s="1" customFormat="1" x14ac:dyDescent="0.3">
      <c r="A36" s="31"/>
      <c r="B36" s="31"/>
      <c r="C36" s="31" t="str">
        <f t="shared" si="1"/>
        <v>-&gt;</v>
      </c>
      <c r="D36" s="58"/>
    </row>
    <row r="37" spans="1:4" s="1" customFormat="1" x14ac:dyDescent="0.3">
      <c r="A37" s="31"/>
      <c r="B37" s="31"/>
      <c r="C37" s="31" t="str">
        <f t="shared" si="1"/>
        <v>-&gt;</v>
      </c>
      <c r="D37" s="58"/>
    </row>
    <row r="38" spans="1:4" s="1" customFormat="1" x14ac:dyDescent="0.3">
      <c r="A38" s="31"/>
      <c r="B38" s="31"/>
      <c r="C38" s="31" t="str">
        <f t="shared" si="1"/>
        <v>-&gt;</v>
      </c>
      <c r="D38" s="58"/>
    </row>
    <row r="39" spans="1:4" s="1" customFormat="1" x14ac:dyDescent="0.3">
      <c r="A39" s="31"/>
      <c r="B39" s="31"/>
      <c r="C39" s="31" t="str">
        <f t="shared" si="1"/>
        <v>-&gt;</v>
      </c>
      <c r="D39" s="58"/>
    </row>
    <row r="40" spans="1:4" s="1" customFormat="1" x14ac:dyDescent="0.3">
      <c r="A40" s="31"/>
      <c r="B40" s="31"/>
      <c r="C40" s="31" t="str">
        <f t="shared" si="1"/>
        <v>-&gt;</v>
      </c>
      <c r="D40" s="58"/>
    </row>
    <row r="41" spans="1:4" s="1" customFormat="1" x14ac:dyDescent="0.3">
      <c r="A41" s="31"/>
      <c r="B41" s="31"/>
      <c r="C41" s="31" t="str">
        <f t="shared" si="1"/>
        <v>-&gt;</v>
      </c>
      <c r="D41" s="58"/>
    </row>
    <row r="42" spans="1:4" s="1" customFormat="1" x14ac:dyDescent="0.3">
      <c r="A42" s="31"/>
      <c r="B42" s="31"/>
      <c r="C42" s="31" t="str">
        <f t="shared" si="1"/>
        <v>-&gt;</v>
      </c>
      <c r="D42" s="58"/>
    </row>
    <row r="43" spans="1:4" s="1" customFormat="1" x14ac:dyDescent="0.3">
      <c r="A43" s="31"/>
      <c r="B43" s="31"/>
      <c r="C43" s="31" t="str">
        <f t="shared" si="1"/>
        <v>-&gt;</v>
      </c>
      <c r="D43" s="58"/>
    </row>
    <row r="44" spans="1:4" s="1" customFormat="1" x14ac:dyDescent="0.3">
      <c r="A44" s="31"/>
      <c r="B44" s="31"/>
      <c r="C44" s="31" t="str">
        <f t="shared" si="1"/>
        <v>-&gt;</v>
      </c>
      <c r="D44" s="58"/>
    </row>
    <row r="45" spans="1:4" s="1" customFormat="1" x14ac:dyDescent="0.3">
      <c r="A45" s="31"/>
      <c r="B45" s="31"/>
      <c r="C45" s="31" t="str">
        <f t="shared" si="1"/>
        <v>-&gt;</v>
      </c>
      <c r="D45" s="58"/>
    </row>
    <row r="46" spans="1:4" s="1" customFormat="1" x14ac:dyDescent="0.3">
      <c r="A46" s="31"/>
      <c r="B46" s="31"/>
      <c r="C46" s="31" t="str">
        <f t="shared" si="1"/>
        <v>-&gt;</v>
      </c>
      <c r="D46" s="58"/>
    </row>
    <row r="47" spans="1:4" s="1" customFormat="1" x14ac:dyDescent="0.3">
      <c r="A47" s="31"/>
      <c r="B47" s="31"/>
      <c r="C47" s="31" t="str">
        <f t="shared" si="1"/>
        <v>-&gt;</v>
      </c>
      <c r="D47" s="58"/>
    </row>
    <row r="48" spans="1:4" s="1" customFormat="1" x14ac:dyDescent="0.3">
      <c r="A48" s="31"/>
      <c r="B48" s="31"/>
      <c r="C48" s="31" t="str">
        <f t="shared" si="1"/>
        <v>-&gt;</v>
      </c>
      <c r="D48" s="58"/>
    </row>
    <row r="49" spans="1:4" s="1" customFormat="1" x14ac:dyDescent="0.3">
      <c r="A49" s="31"/>
      <c r="B49" s="31"/>
      <c r="C49" s="31" t="str">
        <f t="shared" si="1"/>
        <v>-&gt;</v>
      </c>
      <c r="D49" s="58"/>
    </row>
    <row r="50" spans="1:4" s="1" customFormat="1" x14ac:dyDescent="0.3">
      <c r="A50" s="31"/>
      <c r="B50" s="31"/>
      <c r="C50" s="31" t="str">
        <f t="shared" si="1"/>
        <v>-&gt;</v>
      </c>
      <c r="D50" s="58"/>
    </row>
    <row r="51" spans="1:4" s="1" customFormat="1" x14ac:dyDescent="0.3">
      <c r="A51" s="31"/>
      <c r="B51" s="31"/>
      <c r="C51" s="31" t="str">
        <f t="shared" si="1"/>
        <v>-&gt;</v>
      </c>
      <c r="D51" s="58"/>
    </row>
    <row r="52" spans="1:4" s="1" customFormat="1" x14ac:dyDescent="0.3">
      <c r="A52" s="31"/>
      <c r="B52" s="31"/>
      <c r="C52" s="31" t="str">
        <f t="shared" si="1"/>
        <v>-&gt;</v>
      </c>
      <c r="D52" s="58"/>
    </row>
    <row r="53" spans="1:4" s="1" customFormat="1" x14ac:dyDescent="0.3">
      <c r="A53" s="31"/>
      <c r="B53" s="31"/>
      <c r="C53" s="31" t="str">
        <f t="shared" si="1"/>
        <v>-&gt;</v>
      </c>
      <c r="D53" s="58"/>
    </row>
    <row r="54" spans="1:4" s="1" customFormat="1" x14ac:dyDescent="0.3">
      <c r="A54" s="31"/>
      <c r="B54" s="31"/>
      <c r="C54" s="31" t="str">
        <f t="shared" si="1"/>
        <v>-&gt;</v>
      </c>
      <c r="D54" s="58"/>
    </row>
    <row r="55" spans="1:4" s="1" customFormat="1" x14ac:dyDescent="0.3">
      <c r="A55" s="31"/>
      <c r="B55" s="31"/>
      <c r="C55" s="31" t="str">
        <f t="shared" si="1"/>
        <v>-&gt;</v>
      </c>
      <c r="D55" s="58"/>
    </row>
    <row r="56" spans="1:4" s="1" customFormat="1" x14ac:dyDescent="0.3">
      <c r="A56" s="31"/>
      <c r="B56" s="31"/>
      <c r="C56" s="31" t="str">
        <f t="shared" si="1"/>
        <v>-&gt;</v>
      </c>
      <c r="D56" s="58"/>
    </row>
    <row r="57" spans="1:4" s="1" customFormat="1" x14ac:dyDescent="0.3">
      <c r="A57" s="31"/>
      <c r="B57" s="31"/>
      <c r="C57" s="31" t="str">
        <f t="shared" si="1"/>
        <v>-&gt;</v>
      </c>
      <c r="D57" s="58"/>
    </row>
    <row r="58" spans="1:4" s="1" customFormat="1" x14ac:dyDescent="0.3">
      <c r="A58" s="31"/>
      <c r="B58" s="31"/>
      <c r="C58" s="31" t="str">
        <f t="shared" si="1"/>
        <v>-&gt;</v>
      </c>
      <c r="D58" s="58"/>
    </row>
    <row r="59" spans="1:4" s="1" customFormat="1" x14ac:dyDescent="0.3">
      <c r="A59" s="31"/>
      <c r="B59" s="31"/>
      <c r="C59" s="31" t="str">
        <f t="shared" si="1"/>
        <v>-&gt;</v>
      </c>
      <c r="D59" s="58"/>
    </row>
    <row r="60" spans="1:4" s="1" customFormat="1" x14ac:dyDescent="0.3">
      <c r="A60" s="31"/>
      <c r="B60" s="31"/>
      <c r="C60" s="31" t="str">
        <f t="shared" si="1"/>
        <v>-&gt;</v>
      </c>
      <c r="D60" s="58"/>
    </row>
    <row r="61" spans="1:4" s="1" customFormat="1" x14ac:dyDescent="0.3">
      <c r="A61" s="31"/>
      <c r="B61" s="31"/>
      <c r="C61" s="31" t="str">
        <f t="shared" si="1"/>
        <v>-&gt;</v>
      </c>
      <c r="D61" s="58"/>
    </row>
    <row r="62" spans="1:4" s="1" customFormat="1" x14ac:dyDescent="0.3">
      <c r="A62" s="31"/>
      <c r="B62" s="31"/>
      <c r="C62" s="31" t="str">
        <f t="shared" si="1"/>
        <v>-&gt;</v>
      </c>
      <c r="D62" s="58"/>
    </row>
    <row r="63" spans="1:4" s="1" customFormat="1" x14ac:dyDescent="0.3">
      <c r="A63" s="31"/>
      <c r="B63" s="31"/>
      <c r="C63" s="31" t="str">
        <f t="shared" si="1"/>
        <v>-&gt;</v>
      </c>
      <c r="D63" s="58"/>
    </row>
    <row r="64" spans="1:4" s="1" customFormat="1" x14ac:dyDescent="0.3">
      <c r="A64" s="31"/>
      <c r="B64" s="31"/>
      <c r="C64" s="31" t="str">
        <f t="shared" si="1"/>
        <v>-&gt;</v>
      </c>
      <c r="D64" s="58"/>
    </row>
    <row r="65" spans="1:4" s="1" customFormat="1" x14ac:dyDescent="0.3">
      <c r="A65" s="31"/>
      <c r="B65" s="31"/>
      <c r="C65" s="31" t="str">
        <f t="shared" si="1"/>
        <v>-&gt;</v>
      </c>
      <c r="D65" s="58"/>
    </row>
    <row r="66" spans="1:4" s="1" customFormat="1" x14ac:dyDescent="0.3">
      <c r="A66" s="31"/>
      <c r="B66" s="31"/>
      <c r="C66" s="31" t="str">
        <f t="shared" si="1"/>
        <v>-&gt;</v>
      </c>
      <c r="D66" s="58"/>
    </row>
    <row r="67" spans="1:4" s="1" customFormat="1" x14ac:dyDescent="0.3">
      <c r="A67" s="31"/>
      <c r="B67" s="31"/>
      <c r="C67" s="31" t="str">
        <f t="shared" si="1"/>
        <v>-&gt;</v>
      </c>
      <c r="D67" s="58"/>
    </row>
    <row r="68" spans="1:4" s="1" customFormat="1" x14ac:dyDescent="0.3">
      <c r="A68" s="31"/>
      <c r="B68" s="31"/>
      <c r="C68" s="31" t="str">
        <f t="shared" si="1"/>
        <v>-&gt;</v>
      </c>
      <c r="D68" s="58"/>
    </row>
    <row r="69" spans="1:4" s="1" customFormat="1" x14ac:dyDescent="0.3">
      <c r="A69" s="31"/>
      <c r="B69" s="31"/>
      <c r="C69" s="31" t="str">
        <f t="shared" si="1"/>
        <v>-&gt;</v>
      </c>
      <c r="D69" s="58"/>
    </row>
    <row r="70" spans="1:4" s="1" customFormat="1" x14ac:dyDescent="0.3">
      <c r="A70" s="31"/>
      <c r="B70" s="31"/>
      <c r="C70" s="31" t="str">
        <f t="shared" si="1"/>
        <v>-&gt;</v>
      </c>
      <c r="D70" s="58"/>
    </row>
    <row r="71" spans="1:4" s="1" customFormat="1" x14ac:dyDescent="0.3">
      <c r="A71" s="31"/>
      <c r="B71" s="31"/>
      <c r="C71" s="31" t="str">
        <f t="shared" si="1"/>
        <v>-&gt;</v>
      </c>
      <c r="D71" s="58"/>
    </row>
    <row r="72" spans="1:4" s="1" customFormat="1" x14ac:dyDescent="0.3">
      <c r="A72" s="31"/>
      <c r="B72" s="31"/>
      <c r="C72" s="31" t="str">
        <f t="shared" si="1"/>
        <v>-&gt;</v>
      </c>
      <c r="D72" s="58"/>
    </row>
    <row r="73" spans="1:4" s="1" customFormat="1" x14ac:dyDescent="0.3">
      <c r="A73" s="31"/>
      <c r="B73" s="31"/>
      <c r="C73" s="31" t="str">
        <f t="shared" si="1"/>
        <v>-&gt;</v>
      </c>
      <c r="D73" s="58"/>
    </row>
    <row r="74" spans="1:4" s="1" customFormat="1" x14ac:dyDescent="0.3">
      <c r="A74" s="31"/>
      <c r="B74" s="31"/>
      <c r="C74" s="31" t="str">
        <f t="shared" si="1"/>
        <v>-&gt;</v>
      </c>
      <c r="D74" s="58"/>
    </row>
    <row r="75" spans="1:4" s="1" customFormat="1" x14ac:dyDescent="0.3">
      <c r="A75" s="31"/>
      <c r="B75" s="31"/>
      <c r="C75" s="31" t="str">
        <f t="shared" si="1"/>
        <v>-&gt;</v>
      </c>
      <c r="D75" s="58"/>
    </row>
    <row r="76" spans="1:4" s="1" customFormat="1" x14ac:dyDescent="0.3">
      <c r="A76" s="31"/>
      <c r="B76" s="31"/>
      <c r="C76" s="31" t="str">
        <f t="shared" si="1"/>
        <v>-&gt;</v>
      </c>
      <c r="D76" s="58"/>
    </row>
    <row r="77" spans="1:4" s="1" customFormat="1" x14ac:dyDescent="0.3">
      <c r="A77" s="31"/>
      <c r="B77" s="31"/>
      <c r="C77" s="31" t="str">
        <f t="shared" si="1"/>
        <v>-&gt;</v>
      </c>
      <c r="D77" s="58"/>
    </row>
    <row r="78" spans="1:4" s="1" customFormat="1" x14ac:dyDescent="0.3">
      <c r="A78" s="31"/>
      <c r="B78" s="31"/>
      <c r="C78" s="31" t="str">
        <f t="shared" si="1"/>
        <v>-&gt;</v>
      </c>
      <c r="D78" s="58"/>
    </row>
    <row r="79" spans="1:4" s="1" customFormat="1" x14ac:dyDescent="0.3">
      <c r="A79" s="31"/>
      <c r="B79" s="31"/>
      <c r="C79" s="31" t="str">
        <f t="shared" si="1"/>
        <v>-&gt;</v>
      </c>
      <c r="D79" s="58"/>
    </row>
    <row r="80" spans="1:4" s="1" customFormat="1" x14ac:dyDescent="0.3">
      <c r="A80" s="31"/>
      <c r="B80" s="31"/>
      <c r="C80" s="31" t="str">
        <f t="shared" si="1"/>
        <v>-&gt;</v>
      </c>
      <c r="D80" s="58"/>
    </row>
    <row r="81" spans="1:4" s="1" customFormat="1" x14ac:dyDescent="0.3">
      <c r="A81" s="31"/>
      <c r="B81" s="31"/>
      <c r="C81" s="31" t="str">
        <f t="shared" si="1"/>
        <v>-&gt;</v>
      </c>
      <c r="D81" s="58"/>
    </row>
    <row r="82" spans="1:4" s="1" customFormat="1" x14ac:dyDescent="0.3">
      <c r="A82" s="31"/>
      <c r="B82" s="31"/>
      <c r="C82" s="31" t="str">
        <f t="shared" si="1"/>
        <v>-&gt;</v>
      </c>
      <c r="D82" s="58"/>
    </row>
    <row r="83" spans="1:4" s="1" customFormat="1" x14ac:dyDescent="0.3">
      <c r="A83" s="31"/>
      <c r="B83" s="31"/>
      <c r="C83" s="31" t="str">
        <f t="shared" si="1"/>
        <v>-&gt;</v>
      </c>
      <c r="D83" s="58"/>
    </row>
    <row r="84" spans="1:4" s="1" customFormat="1" x14ac:dyDescent="0.3">
      <c r="A84" s="31"/>
      <c r="B84" s="31"/>
      <c r="C84" s="31" t="str">
        <f t="shared" si="1"/>
        <v>-&gt;</v>
      </c>
      <c r="D84" s="58"/>
    </row>
    <row r="85" spans="1:4" s="1" customFormat="1" x14ac:dyDescent="0.3">
      <c r="A85" s="31"/>
      <c r="B85" s="31"/>
      <c r="C85" s="31" t="str">
        <f t="shared" si="1"/>
        <v>-&gt;</v>
      </c>
      <c r="D85" s="58"/>
    </row>
    <row r="86" spans="1:4" s="1" customFormat="1" x14ac:dyDescent="0.3">
      <c r="A86" s="31"/>
      <c r="B86" s="31"/>
      <c r="C86" s="31" t="str">
        <f t="shared" si="1"/>
        <v>-&gt;</v>
      </c>
      <c r="D86" s="58"/>
    </row>
    <row r="87" spans="1:4" s="1" customFormat="1" x14ac:dyDescent="0.3">
      <c r="A87" s="31"/>
      <c r="B87" s="31"/>
      <c r="C87" s="31" t="str">
        <f t="shared" si="1"/>
        <v>-&gt;</v>
      </c>
      <c r="D87" s="58"/>
    </row>
    <row r="88" spans="1:4" s="1" customFormat="1" x14ac:dyDescent="0.3">
      <c r="A88" s="31"/>
      <c r="B88" s="31"/>
      <c r="C88" s="31" t="str">
        <f t="shared" si="1"/>
        <v>-&gt;</v>
      </c>
      <c r="D88" s="58"/>
    </row>
    <row r="89" spans="1:4" x14ac:dyDescent="0.3">
      <c r="A89" s="31"/>
      <c r="B89" s="31"/>
      <c r="C89" s="31" t="str">
        <f t="shared" si="1"/>
        <v>-&gt;</v>
      </c>
      <c r="D89" s="58"/>
    </row>
    <row r="90" spans="1:4" x14ac:dyDescent="0.3">
      <c r="A90" s="31"/>
      <c r="B90" s="31"/>
      <c r="C90" s="31" t="str">
        <f t="shared" si="1"/>
        <v>-&gt;</v>
      </c>
      <c r="D90" s="58"/>
    </row>
    <row r="91" spans="1:4" x14ac:dyDescent="0.3">
      <c r="A91" s="31"/>
      <c r="B91" s="31"/>
      <c r="C91" s="31" t="str">
        <f t="shared" si="1"/>
        <v>-&gt;</v>
      </c>
      <c r="D91" s="58"/>
    </row>
    <row r="92" spans="1:4" x14ac:dyDescent="0.3">
      <c r="A92" s="31"/>
      <c r="B92" s="31"/>
      <c r="C92" s="31" t="str">
        <f t="shared" si="1"/>
        <v>-&gt;</v>
      </c>
      <c r="D92" s="58"/>
    </row>
  </sheetData>
  <mergeCells count="1">
    <mergeCell ref="A1:I1"/>
  </mergeCells>
  <phoneticPr fontId="5" type="noConversion"/>
  <hyperlinks>
    <hyperlink ref="F2" r:id="rId1" display="*Veuillez renseigner les distances nautiques associés aux routes maritimes envisagées à partir du site : https://sea-distances.org/" xr:uid="{D96D4F95-E3CB-4805-9AA8-EEF6FAF3A66E}"/>
  </hyperlinks>
  <pageMargins left="0.78740157480314954" right="0.78740157480314954" top="1.123228346456693" bottom="1.123228346456693" header="0.78740157480314954" footer="0.78740157480314954"/>
  <pageSetup paperSize="9" fitToWidth="0" fitToHeight="0" orientation="portrait" r:id="rId2"/>
  <headerFooter alignWithMargins="0">
    <oddHeader>&amp;C&amp;"Arial,Regular"&amp;10&amp;A</oddHeader>
    <oddFooter>&amp;C&amp;"Arial,Regular"&amp;10Page &amp;P</oddFooter>
  </headerFooter>
  <drawing r:id="rId3"/>
  <tableParts count="1">
    <tablePart r:id="rId4"/>
  </tableParts>
</worksheet>
</file>

<file path=docProps/app.xml><?xml version="1.0" encoding="utf-8"?>
<Properties xmlns="http://schemas.openxmlformats.org/officeDocument/2006/extended-properties" xmlns:vt="http://schemas.openxmlformats.org/officeDocument/2006/docPropsVTypes">
  <TotalTime>199</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5</vt:i4>
      </vt:variant>
    </vt:vector>
  </HeadingPairs>
  <TitlesOfParts>
    <vt:vector size="10" baseType="lpstr">
      <vt:lpstr>Instructions</vt:lpstr>
      <vt:lpstr>Input</vt:lpstr>
      <vt:lpstr>ECSsimulator</vt:lpstr>
      <vt:lpstr>BDD_FE</vt:lpstr>
      <vt:lpstr>BDD_Transport</vt:lpstr>
      <vt:lpstr>__Anonymous_Sheet_DB__1</vt:lpstr>
      <vt:lpstr>__Anonymous_Sheet_DB__4</vt:lpstr>
      <vt:lpstr>__Anonymous_Sheet_DB__5</vt:lpstr>
      <vt:lpstr>BDD_FE!_FilterDatabase</vt:lpstr>
      <vt:lpstr>BDD_Transport!_FilterDatabase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FREREJEAN Clotilde</dc:creator>
  <cp:lastModifiedBy>Armand Landreau</cp:lastModifiedBy>
  <cp:revision>22</cp:revision>
  <dcterms:created xsi:type="dcterms:W3CDTF">2025-02-27T07:46:44Z</dcterms:created>
  <dcterms:modified xsi:type="dcterms:W3CDTF">2026-04-21T16:22:55Z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8ce3bfb-fff1-481a-835b-0a342757958d_Enabled">
    <vt:lpwstr>true</vt:lpwstr>
  </property>
  <property fmtid="{D5CDD505-2E9C-101B-9397-08002B2CF9AE}" pid="3" name="MSIP_Label_98ce3bfb-fff1-481a-835b-0a342757958d_SetDate">
    <vt:lpwstr>2025-03-10T16:13:46Z</vt:lpwstr>
  </property>
  <property fmtid="{D5CDD505-2E9C-101B-9397-08002B2CF9AE}" pid="4" name="MSIP_Label_98ce3bfb-fff1-481a-835b-0a342757958d_Method">
    <vt:lpwstr>Standard</vt:lpwstr>
  </property>
  <property fmtid="{D5CDD505-2E9C-101B-9397-08002B2CF9AE}" pid="5" name="MSIP_Label_98ce3bfb-fff1-481a-835b-0a342757958d_Name">
    <vt:lpwstr>C0 - Public</vt:lpwstr>
  </property>
  <property fmtid="{D5CDD505-2E9C-101B-9397-08002B2CF9AE}" pid="6" name="MSIP_Label_98ce3bfb-fff1-481a-835b-0a342757958d_SiteId">
    <vt:lpwstr>cb6c2492-4a85-4b15-85a1-ed94d47e5849</vt:lpwstr>
  </property>
  <property fmtid="{D5CDD505-2E9C-101B-9397-08002B2CF9AE}" pid="7" name="MSIP_Label_98ce3bfb-fff1-481a-835b-0a342757958d_ActionId">
    <vt:lpwstr>11c882ec-9f66-4e9d-9fa7-2ed68b778bf2</vt:lpwstr>
  </property>
  <property fmtid="{D5CDD505-2E9C-101B-9397-08002B2CF9AE}" pid="8" name="MSIP_Label_98ce3bfb-fff1-481a-835b-0a342757958d_ContentBits">
    <vt:lpwstr>0</vt:lpwstr>
  </property>
  <property fmtid="{D5CDD505-2E9C-101B-9397-08002B2CF9AE}" pid="9" name="MSIP_Label_98ce3bfb-fff1-481a-835b-0a342757958d_Tag">
    <vt:lpwstr>10, 3, 0, 1</vt:lpwstr>
  </property>
</Properties>
</file>